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115" windowHeight="5955" tabRatio="818"/>
  </bookViews>
  <sheets>
    <sheet name="Calcul des valeurs dispersion" sheetId="4" r:id="rId1"/>
    <sheet name="Calcul droite d'ajustement" sheetId="1" r:id="rId2"/>
    <sheet name="Lissage exponenciel" sheetId="3" r:id="rId3"/>
    <sheet name="Modèle additif" sheetId="5" r:id="rId4"/>
    <sheet name="Modèle Multiplicatif" sheetId="6" r:id="rId5"/>
    <sheet name="Feuil1" sheetId="7" r:id="rId6"/>
  </sheets>
  <calcPr calcId="145621"/>
</workbook>
</file>

<file path=xl/calcChain.xml><?xml version="1.0" encoding="utf-8"?>
<calcChain xmlns="http://schemas.openxmlformats.org/spreadsheetml/2006/main">
  <c r="G5" i="4" l="1"/>
  <c r="P55" i="6" l="1"/>
  <c r="O55" i="6"/>
  <c r="N55" i="6"/>
  <c r="M55" i="6"/>
  <c r="L55" i="6"/>
  <c r="K55" i="6"/>
  <c r="J55" i="6"/>
  <c r="I55" i="6"/>
  <c r="H55" i="6"/>
  <c r="G55" i="6"/>
  <c r="F55" i="6"/>
  <c r="E55" i="6"/>
  <c r="P54" i="6"/>
  <c r="O54" i="6"/>
  <c r="N54" i="6"/>
  <c r="M54" i="6"/>
  <c r="L54" i="6"/>
  <c r="K54" i="6"/>
  <c r="J54" i="6"/>
  <c r="I54" i="6"/>
  <c r="H54" i="6"/>
  <c r="G54" i="6"/>
  <c r="F54" i="6"/>
  <c r="E54" i="6"/>
  <c r="P53" i="6"/>
  <c r="O53" i="6"/>
  <c r="N53" i="6"/>
  <c r="M53" i="6"/>
  <c r="L53" i="6"/>
  <c r="K53" i="6"/>
  <c r="J53" i="6"/>
  <c r="I53" i="6"/>
  <c r="H53" i="6"/>
  <c r="G53" i="6"/>
  <c r="F53" i="6"/>
  <c r="E53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D16" i="6"/>
  <c r="G16" i="6" s="1"/>
  <c r="C16" i="6"/>
  <c r="G15" i="6"/>
  <c r="F15" i="6"/>
  <c r="C15" i="6"/>
  <c r="E13" i="6"/>
  <c r="I15" i="6" s="1"/>
  <c r="E9" i="6"/>
  <c r="E8" i="6"/>
  <c r="E7" i="6"/>
  <c r="E5" i="6" l="1"/>
  <c r="I9" i="6" s="1"/>
  <c r="I50" i="6"/>
  <c r="I48" i="6"/>
  <c r="I46" i="6"/>
  <c r="I44" i="6"/>
  <c r="I42" i="6"/>
  <c r="I49" i="6"/>
  <c r="I47" i="6"/>
  <c r="I45" i="6"/>
  <c r="I43" i="6"/>
  <c r="I41" i="6"/>
  <c r="I39" i="6"/>
  <c r="I37" i="6"/>
  <c r="I35" i="6"/>
  <c r="I33" i="6"/>
  <c r="I31" i="6"/>
  <c r="I29" i="6"/>
  <c r="I27" i="6"/>
  <c r="I25" i="6"/>
  <c r="I23" i="6"/>
  <c r="I21" i="6"/>
  <c r="I19" i="6"/>
  <c r="I17" i="6"/>
  <c r="I40" i="6"/>
  <c r="I38" i="6"/>
  <c r="I36" i="6"/>
  <c r="I34" i="6"/>
  <c r="I32" i="6"/>
  <c r="I30" i="6"/>
  <c r="I28" i="6"/>
  <c r="I26" i="6"/>
  <c r="D17" i="6"/>
  <c r="F16" i="6"/>
  <c r="I16" i="6"/>
  <c r="I18" i="6"/>
  <c r="I20" i="6"/>
  <c r="I22" i="6"/>
  <c r="I24" i="6"/>
  <c r="G17" i="6" l="1"/>
  <c r="D18" i="6"/>
  <c r="F17" i="6"/>
  <c r="I12" i="6"/>
  <c r="I8" i="6"/>
  <c r="I7" i="6"/>
  <c r="I4" i="6" s="1"/>
  <c r="D19" i="6" l="1"/>
  <c r="F18" i="6"/>
  <c r="G18" i="6"/>
  <c r="G19" i="6" l="1"/>
  <c r="D20" i="6"/>
  <c r="F19" i="6"/>
  <c r="D21" i="6" l="1"/>
  <c r="F20" i="6"/>
  <c r="G20" i="6"/>
  <c r="G21" i="6" l="1"/>
  <c r="D22" i="6"/>
  <c r="F21" i="6"/>
  <c r="D23" i="6" l="1"/>
  <c r="F22" i="6"/>
  <c r="G22" i="6"/>
  <c r="G23" i="6" l="1"/>
  <c r="D24" i="6"/>
  <c r="F23" i="6"/>
  <c r="D25" i="6" l="1"/>
  <c r="F24" i="6"/>
  <c r="G24" i="6"/>
  <c r="G25" i="6" l="1"/>
  <c r="D26" i="6"/>
  <c r="F25" i="6"/>
  <c r="D7" i="6"/>
  <c r="G7" i="6" l="1"/>
  <c r="F7" i="6"/>
  <c r="D27" i="6"/>
  <c r="F26" i="6"/>
  <c r="G26" i="6"/>
  <c r="G27" i="6" l="1"/>
  <c r="D28" i="6"/>
  <c r="F27" i="6"/>
  <c r="D29" i="6" l="1"/>
  <c r="F28" i="6"/>
  <c r="G28" i="6"/>
  <c r="G29" i="6" l="1"/>
  <c r="D30" i="6"/>
  <c r="F29" i="6"/>
  <c r="D31" i="6" l="1"/>
  <c r="F30" i="6"/>
  <c r="G30" i="6"/>
  <c r="G31" i="6" l="1"/>
  <c r="D32" i="6"/>
  <c r="F31" i="6"/>
  <c r="D33" i="6" l="1"/>
  <c r="F32" i="6"/>
  <c r="G32" i="6"/>
  <c r="G33" i="6" l="1"/>
  <c r="D34" i="6"/>
  <c r="F33" i="6"/>
  <c r="D35" i="6" l="1"/>
  <c r="F34" i="6"/>
  <c r="G34" i="6"/>
  <c r="G35" i="6" l="1"/>
  <c r="D36" i="6"/>
  <c r="F35" i="6"/>
  <c r="D37" i="6" l="1"/>
  <c r="F36" i="6"/>
  <c r="G36" i="6"/>
  <c r="G37" i="6" l="1"/>
  <c r="D38" i="6"/>
  <c r="F37" i="6"/>
  <c r="D39" i="6" l="1"/>
  <c r="F38" i="6"/>
  <c r="G38" i="6"/>
  <c r="D8" i="6"/>
  <c r="G8" i="6" l="1"/>
  <c r="F8" i="6"/>
  <c r="G39" i="6"/>
  <c r="D40" i="6"/>
  <c r="F39" i="6"/>
  <c r="D41" i="6" l="1"/>
  <c r="F40" i="6"/>
  <c r="G40" i="6"/>
  <c r="D42" i="6" l="1"/>
  <c r="F41" i="6"/>
  <c r="G41" i="6"/>
  <c r="G42" i="6" l="1"/>
  <c r="D43" i="6"/>
  <c r="F42" i="6"/>
  <c r="P56" i="5"/>
  <c r="O56" i="5"/>
  <c r="N56" i="5"/>
  <c r="M56" i="5"/>
  <c r="L56" i="5"/>
  <c r="K56" i="5"/>
  <c r="J56" i="5"/>
  <c r="I56" i="5"/>
  <c r="H56" i="5"/>
  <c r="G56" i="5"/>
  <c r="F56" i="5"/>
  <c r="E56" i="5"/>
  <c r="P55" i="5"/>
  <c r="O55" i="5"/>
  <c r="N55" i="5"/>
  <c r="M55" i="5"/>
  <c r="L55" i="5"/>
  <c r="K55" i="5"/>
  <c r="J55" i="5"/>
  <c r="I55" i="5"/>
  <c r="H55" i="5"/>
  <c r="G55" i="5"/>
  <c r="F55" i="5"/>
  <c r="E55" i="5"/>
  <c r="P54" i="5"/>
  <c r="O54" i="5"/>
  <c r="N54" i="5"/>
  <c r="M54" i="5"/>
  <c r="L54" i="5"/>
  <c r="K54" i="5"/>
  <c r="J54" i="5"/>
  <c r="I54" i="5"/>
  <c r="H54" i="5"/>
  <c r="G54" i="5"/>
  <c r="F54" i="5"/>
  <c r="E54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D17" i="5"/>
  <c r="G17" i="5" s="1"/>
  <c r="C17" i="5"/>
  <c r="G16" i="5"/>
  <c r="F16" i="5"/>
  <c r="C16" i="5"/>
  <c r="E14" i="5"/>
  <c r="I24" i="5" s="1"/>
  <c r="E10" i="5"/>
  <c r="E9" i="5"/>
  <c r="E8" i="5"/>
  <c r="E6" i="5" l="1"/>
  <c r="I8" i="5" s="1"/>
  <c r="F17" i="5"/>
  <c r="D18" i="5"/>
  <c r="D19" i="5" s="1"/>
  <c r="D44" i="6"/>
  <c r="F43" i="6"/>
  <c r="G43" i="6"/>
  <c r="G19" i="5"/>
  <c r="D20" i="5"/>
  <c r="F19" i="5"/>
  <c r="I16" i="5"/>
  <c r="G18" i="5"/>
  <c r="I18" i="5"/>
  <c r="I20" i="5"/>
  <c r="I22" i="5"/>
  <c r="I51" i="5"/>
  <c r="I49" i="5"/>
  <c r="I47" i="5"/>
  <c r="I45" i="5"/>
  <c r="I43" i="5"/>
  <c r="I41" i="5"/>
  <c r="I39" i="5"/>
  <c r="I37" i="5"/>
  <c r="I35" i="5"/>
  <c r="I33" i="5"/>
  <c r="I31" i="5"/>
  <c r="I50" i="5"/>
  <c r="I48" i="5"/>
  <c r="I46" i="5"/>
  <c r="I44" i="5"/>
  <c r="I42" i="5"/>
  <c r="I40" i="5"/>
  <c r="I38" i="5"/>
  <c r="I36" i="5"/>
  <c r="I34" i="5"/>
  <c r="I32" i="5"/>
  <c r="I30" i="5"/>
  <c r="I28" i="5"/>
  <c r="I26" i="5"/>
  <c r="I17" i="5"/>
  <c r="F18" i="5"/>
  <c r="I19" i="5"/>
  <c r="I21" i="5"/>
  <c r="I23" i="5"/>
  <c r="I25" i="5"/>
  <c r="I27" i="5"/>
  <c r="I29" i="5"/>
  <c r="D27" i="3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B27" i="3"/>
  <c r="B28" i="3" s="1"/>
  <c r="B29" i="3" s="1"/>
  <c r="B30" i="3" s="1"/>
  <c r="B31" i="3" s="1"/>
  <c r="B32" i="3" s="1"/>
  <c r="B33" i="3" s="1"/>
  <c r="B34" i="3" s="1"/>
  <c r="B35" i="3" s="1"/>
  <c r="B36" i="3" s="1"/>
  <c r="C24" i="3"/>
  <c r="C7" i="3"/>
  <c r="B4" i="3" s="1"/>
  <c r="D9" i="3" s="1"/>
  <c r="B10" i="3"/>
  <c r="B11" i="3" s="1"/>
  <c r="B12" i="3" s="1"/>
  <c r="B13" i="3" s="1"/>
  <c r="B14" i="3" s="1"/>
  <c r="B15" i="3" s="1"/>
  <c r="B16" i="3" s="1"/>
  <c r="B17" i="3" s="1"/>
  <c r="B18" i="3" s="1"/>
  <c r="B19" i="3" s="1"/>
  <c r="I9" i="5" l="1"/>
  <c r="I5" i="5" s="1"/>
  <c r="I10" i="5"/>
  <c r="G44" i="6"/>
  <c r="D45" i="6"/>
  <c r="F44" i="6"/>
  <c r="I13" i="5"/>
  <c r="D21" i="5"/>
  <c r="F20" i="5"/>
  <c r="G20" i="5"/>
  <c r="E9" i="3"/>
  <c r="D10" i="3"/>
  <c r="E27" i="3"/>
  <c r="E26" i="3"/>
  <c r="F26" i="3" l="1"/>
  <c r="G26" i="3" s="1"/>
  <c r="H26" i="3"/>
  <c r="F27" i="3"/>
  <c r="G27" i="3" s="1"/>
  <c r="H27" i="3"/>
  <c r="F9" i="3"/>
  <c r="G9" i="3" s="1"/>
  <c r="H9" i="3"/>
  <c r="D46" i="6"/>
  <c r="F45" i="6"/>
  <c r="G45" i="6"/>
  <c r="G21" i="5"/>
  <c r="D22" i="5"/>
  <c r="F21" i="5"/>
  <c r="D11" i="3"/>
  <c r="E10" i="3"/>
  <c r="E28" i="3"/>
  <c r="F28" i="3" l="1"/>
  <c r="G28" i="3" s="1"/>
  <c r="H28" i="3"/>
  <c r="F10" i="3"/>
  <c r="G10" i="3" s="1"/>
  <c r="H10" i="3"/>
  <c r="G46" i="6"/>
  <c r="D47" i="6"/>
  <c r="F46" i="6"/>
  <c r="D23" i="5"/>
  <c r="F22" i="5"/>
  <c r="G22" i="5"/>
  <c r="D12" i="3"/>
  <c r="E11" i="3"/>
  <c r="E29" i="3"/>
  <c r="F29" i="3" l="1"/>
  <c r="G29" i="3" s="1"/>
  <c r="H29" i="3"/>
  <c r="F11" i="3"/>
  <c r="G11" i="3" s="1"/>
  <c r="H11" i="3"/>
  <c r="D48" i="6"/>
  <c r="F47" i="6"/>
  <c r="G47" i="6"/>
  <c r="G23" i="5"/>
  <c r="D24" i="5"/>
  <c r="F23" i="5"/>
  <c r="D13" i="3"/>
  <c r="E12" i="3"/>
  <c r="E30" i="3"/>
  <c r="F30" i="3" l="1"/>
  <c r="G30" i="3" s="1"/>
  <c r="H30" i="3"/>
  <c r="F12" i="3"/>
  <c r="G12" i="3" s="1"/>
  <c r="H12" i="3"/>
  <c r="G48" i="6"/>
  <c r="D49" i="6"/>
  <c r="F48" i="6"/>
  <c r="D25" i="5"/>
  <c r="F24" i="5"/>
  <c r="G24" i="5"/>
  <c r="D14" i="3"/>
  <c r="E13" i="3"/>
  <c r="E31" i="3"/>
  <c r="F31" i="3" l="1"/>
  <c r="G31" i="3" s="1"/>
  <c r="H31" i="3"/>
  <c r="F13" i="3"/>
  <c r="G13" i="3" s="1"/>
  <c r="H13" i="3"/>
  <c r="D50" i="6"/>
  <c r="F49" i="6"/>
  <c r="G49" i="6"/>
  <c r="D26" i="5"/>
  <c r="G25" i="5"/>
  <c r="F25" i="5"/>
  <c r="D15" i="3"/>
  <c r="E14" i="3"/>
  <c r="E32" i="3"/>
  <c r="F32" i="3" l="1"/>
  <c r="G32" i="3" s="1"/>
  <c r="H32" i="3"/>
  <c r="F14" i="3"/>
  <c r="G14" i="3" s="1"/>
  <c r="H14" i="3"/>
  <c r="G50" i="6"/>
  <c r="G12" i="6" s="1"/>
  <c r="F50" i="6"/>
  <c r="F12" i="6" s="1"/>
  <c r="D13" i="6"/>
  <c r="D11" i="6"/>
  <c r="D9" i="6"/>
  <c r="G26" i="5"/>
  <c r="D27" i="5"/>
  <c r="F26" i="5"/>
  <c r="D8" i="5"/>
  <c r="D16" i="3"/>
  <c r="E15" i="3"/>
  <c r="E33" i="3"/>
  <c r="F15" i="3" l="1"/>
  <c r="G15" i="3" s="1"/>
  <c r="H15" i="3"/>
  <c r="F33" i="3"/>
  <c r="G33" i="3" s="1"/>
  <c r="H33" i="3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M11" i="6"/>
  <c r="M12" i="6" s="1"/>
  <c r="G9" i="6"/>
  <c r="G4" i="6" s="1"/>
  <c r="F9" i="6"/>
  <c r="F4" i="6" s="1"/>
  <c r="D5" i="6"/>
  <c r="H9" i="6" s="1"/>
  <c r="D3" i="6"/>
  <c r="H50" i="6"/>
  <c r="D28" i="5"/>
  <c r="F27" i="5"/>
  <c r="G27" i="5"/>
  <c r="F8" i="5"/>
  <c r="G8" i="5"/>
  <c r="D17" i="3"/>
  <c r="E16" i="3"/>
  <c r="E34" i="3"/>
  <c r="F34" i="3" l="1"/>
  <c r="G34" i="3" s="1"/>
  <c r="H34" i="3"/>
  <c r="F16" i="3"/>
  <c r="G16" i="3" s="1"/>
  <c r="H16" i="3"/>
  <c r="M3" i="6"/>
  <c r="H7" i="6"/>
  <c r="H8" i="6"/>
  <c r="H12" i="6"/>
  <c r="M13" i="6" s="1"/>
  <c r="M14" i="6" s="1"/>
  <c r="G28" i="5"/>
  <c r="D29" i="5"/>
  <c r="F28" i="5"/>
  <c r="D18" i="3"/>
  <c r="E17" i="3"/>
  <c r="E35" i="3"/>
  <c r="F35" i="3" l="1"/>
  <c r="G35" i="3" s="1"/>
  <c r="H35" i="3"/>
  <c r="H4" i="6"/>
  <c r="M5" i="6" s="1"/>
  <c r="M6" i="6" s="1"/>
  <c r="F17" i="3"/>
  <c r="G17" i="3" s="1"/>
  <c r="H17" i="3"/>
  <c r="M4" i="6"/>
  <c r="J15" i="6" s="1"/>
  <c r="J16" i="6" s="1"/>
  <c r="D30" i="5"/>
  <c r="F29" i="5"/>
  <c r="G29" i="5"/>
  <c r="D19" i="3"/>
  <c r="E18" i="3"/>
  <c r="C37" i="3"/>
  <c r="E36" i="3"/>
  <c r="F18" i="3" l="1"/>
  <c r="G18" i="3" s="1"/>
  <c r="H18" i="3"/>
  <c r="F36" i="3"/>
  <c r="G36" i="3" s="1"/>
  <c r="H36" i="3"/>
  <c r="H23" i="3" s="1"/>
  <c r="E59" i="6"/>
  <c r="E65" i="6" s="1"/>
  <c r="D31" i="5"/>
  <c r="F30" i="5"/>
  <c r="G30" i="5"/>
  <c r="E19" i="3"/>
  <c r="D20" i="3"/>
  <c r="C20" i="3" s="1"/>
  <c r="F19" i="3" l="1"/>
  <c r="G19" i="3" s="1"/>
  <c r="H19" i="3"/>
  <c r="H6" i="3" s="1"/>
  <c r="F59" i="6"/>
  <c r="F65" i="6" s="1"/>
  <c r="J17" i="6"/>
  <c r="G31" i="5"/>
  <c r="D32" i="5"/>
  <c r="F31" i="5"/>
  <c r="H11" i="4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D11" i="4"/>
  <c r="B12" i="4" s="1"/>
  <c r="G9" i="4"/>
  <c r="F6" i="4"/>
  <c r="G59" i="6" l="1"/>
  <c r="G65" i="6" s="1"/>
  <c r="J18" i="6"/>
  <c r="D33" i="5"/>
  <c r="F32" i="5"/>
  <c r="G32" i="5"/>
  <c r="M4" i="4"/>
  <c r="N4" i="4"/>
  <c r="N8" i="4" s="1"/>
  <c r="D12" i="4"/>
  <c r="B13" i="4" s="1"/>
  <c r="F11" i="4"/>
  <c r="O4" i="4" l="1"/>
  <c r="O8" i="4" s="1"/>
  <c r="M8" i="4"/>
  <c r="H59" i="6"/>
  <c r="H65" i="6" s="1"/>
  <c r="J19" i="6"/>
  <c r="G33" i="5"/>
  <c r="D34" i="5"/>
  <c r="F33" i="5"/>
  <c r="D13" i="4"/>
  <c r="B14" i="4" s="1"/>
  <c r="J11" i="4"/>
  <c r="I11" i="4"/>
  <c r="F12" i="4"/>
  <c r="G9" i="1"/>
  <c r="D11" i="1"/>
  <c r="F11" i="1" s="1"/>
  <c r="I11" i="1" l="1"/>
  <c r="I59" i="6"/>
  <c r="J20" i="6"/>
  <c r="D35" i="5"/>
  <c r="F34" i="5"/>
  <c r="G34" i="5"/>
  <c r="F13" i="4"/>
  <c r="I12" i="4"/>
  <c r="J12" i="4"/>
  <c r="D14" i="4"/>
  <c r="B15" i="4" s="1"/>
  <c r="J13" i="4"/>
  <c r="I13" i="4"/>
  <c r="B12" i="1"/>
  <c r="D12" i="1" s="1"/>
  <c r="B13" i="1" s="1"/>
  <c r="F6" i="1"/>
  <c r="J11" i="1"/>
  <c r="H11" i="1"/>
  <c r="I65" i="6" l="1"/>
  <c r="J59" i="6"/>
  <c r="J65" i="6" s="1"/>
  <c r="J21" i="6"/>
  <c r="G35" i="5"/>
  <c r="D36" i="5"/>
  <c r="F35" i="5"/>
  <c r="D15" i="4"/>
  <c r="B16" i="4" s="1"/>
  <c r="F14" i="4"/>
  <c r="L18" i="1"/>
  <c r="L19" i="1"/>
  <c r="L21" i="1"/>
  <c r="L20" i="1"/>
  <c r="L16" i="1"/>
  <c r="L17" i="1"/>
  <c r="L14" i="1"/>
  <c r="L15" i="1"/>
  <c r="L12" i="1"/>
  <c r="L13" i="1"/>
  <c r="F12" i="1"/>
  <c r="I12" i="1" s="1"/>
  <c r="D13" i="1"/>
  <c r="B14" i="1" s="1"/>
  <c r="L11" i="1"/>
  <c r="K59" i="6" l="1"/>
  <c r="K65" i="6" s="1"/>
  <c r="J22" i="6"/>
  <c r="D37" i="5"/>
  <c r="F36" i="5"/>
  <c r="G36" i="5"/>
  <c r="F15" i="4"/>
  <c r="I14" i="4"/>
  <c r="J14" i="4"/>
  <c r="D16" i="4"/>
  <c r="B17" i="4" s="1"/>
  <c r="J15" i="4"/>
  <c r="I15" i="4"/>
  <c r="J12" i="1"/>
  <c r="H12" i="1"/>
  <c r="F13" i="1"/>
  <c r="I13" i="1" s="1"/>
  <c r="D14" i="1"/>
  <c r="F14" i="1" s="1"/>
  <c r="I14" i="1" s="1"/>
  <c r="L9" i="1"/>
  <c r="L59" i="6" l="1"/>
  <c r="L65" i="6" s="1"/>
  <c r="J23" i="6"/>
  <c r="G37" i="5"/>
  <c r="D38" i="5"/>
  <c r="F37" i="5"/>
  <c r="F16" i="4"/>
  <c r="D17" i="4"/>
  <c r="B18" i="4" s="1"/>
  <c r="J14" i="1"/>
  <c r="H14" i="1"/>
  <c r="H13" i="1"/>
  <c r="J13" i="1"/>
  <c r="B15" i="1"/>
  <c r="M59" i="6" l="1"/>
  <c r="M65" i="6" s="1"/>
  <c r="J24" i="6"/>
  <c r="D39" i="5"/>
  <c r="F38" i="5"/>
  <c r="G38" i="5"/>
  <c r="D18" i="4"/>
  <c r="B19" i="4" s="1"/>
  <c r="F17" i="4"/>
  <c r="I16" i="4"/>
  <c r="J16" i="4"/>
  <c r="D15" i="1"/>
  <c r="B16" i="1" s="1"/>
  <c r="N59" i="6" l="1"/>
  <c r="N65" i="6" s="1"/>
  <c r="J25" i="6"/>
  <c r="G39" i="5"/>
  <c r="D40" i="5"/>
  <c r="F39" i="5"/>
  <c r="D9" i="5"/>
  <c r="D19" i="4"/>
  <c r="B20" i="4" s="1"/>
  <c r="J17" i="4"/>
  <c r="I17" i="4"/>
  <c r="F18" i="4"/>
  <c r="F15" i="1"/>
  <c r="I15" i="1" s="1"/>
  <c r="D16" i="1"/>
  <c r="B17" i="1" s="1"/>
  <c r="O59" i="6" l="1"/>
  <c r="O65" i="6" s="1"/>
  <c r="J26" i="6"/>
  <c r="D41" i="5"/>
  <c r="F40" i="5"/>
  <c r="G40" i="5"/>
  <c r="F9" i="5"/>
  <c r="G9" i="5"/>
  <c r="I18" i="4"/>
  <c r="J18" i="4"/>
  <c r="F19" i="4"/>
  <c r="D20" i="4"/>
  <c r="B21" i="4" s="1"/>
  <c r="H15" i="1"/>
  <c r="J15" i="1"/>
  <c r="F16" i="1"/>
  <c r="I16" i="1" s="1"/>
  <c r="D17" i="1"/>
  <c r="B18" i="1" s="1"/>
  <c r="P59" i="6" l="1"/>
  <c r="P65" i="6" s="1"/>
  <c r="J27" i="6"/>
  <c r="G41" i="5"/>
  <c r="D42" i="5"/>
  <c r="F41" i="5"/>
  <c r="F20" i="4"/>
  <c r="I20" i="4" s="1"/>
  <c r="D21" i="4"/>
  <c r="F21" i="4" s="1"/>
  <c r="J19" i="4"/>
  <c r="I19" i="4"/>
  <c r="D18" i="1"/>
  <c r="B19" i="1" s="1"/>
  <c r="F17" i="1"/>
  <c r="I17" i="1" s="1"/>
  <c r="H16" i="1"/>
  <c r="J16" i="1"/>
  <c r="J20" i="4" l="1"/>
  <c r="E60" i="6"/>
  <c r="E66" i="6" s="1"/>
  <c r="J28" i="6"/>
  <c r="D43" i="5"/>
  <c r="F42" i="5"/>
  <c r="G42" i="5"/>
  <c r="J21" i="4"/>
  <c r="J9" i="4" s="1"/>
  <c r="I21" i="4"/>
  <c r="I9" i="4" s="1"/>
  <c r="F5" i="4" s="1"/>
  <c r="F4" i="4"/>
  <c r="F18" i="1"/>
  <c r="I18" i="1" s="1"/>
  <c r="D19" i="1"/>
  <c r="B20" i="1" s="1"/>
  <c r="H17" i="1"/>
  <c r="J17" i="1"/>
  <c r="F60" i="6" l="1"/>
  <c r="F66" i="6" s="1"/>
  <c r="J29" i="6"/>
  <c r="G43" i="5"/>
  <c r="D44" i="5"/>
  <c r="F43" i="5"/>
  <c r="F19" i="1"/>
  <c r="I19" i="1" s="1"/>
  <c r="I3" i="4"/>
  <c r="I4" i="4" s="1"/>
  <c r="D20" i="1"/>
  <c r="B21" i="1" s="1"/>
  <c r="J18" i="1"/>
  <c r="H18" i="1"/>
  <c r="G60" i="6" l="1"/>
  <c r="G66" i="6" s="1"/>
  <c r="J30" i="6"/>
  <c r="D45" i="5"/>
  <c r="F44" i="5"/>
  <c r="G44" i="5"/>
  <c r="J19" i="1"/>
  <c r="H19" i="1"/>
  <c r="I6" i="4"/>
  <c r="N16" i="4" s="1"/>
  <c r="I5" i="4"/>
  <c r="M16" i="4" s="1"/>
  <c r="N19" i="4" s="1"/>
  <c r="N20" i="4" s="1"/>
  <c r="F20" i="1"/>
  <c r="I20" i="1" s="1"/>
  <c r="D21" i="1"/>
  <c r="F21" i="1" s="1"/>
  <c r="I21" i="1" s="1"/>
  <c r="I9" i="1" s="1"/>
  <c r="I7" i="4" l="1"/>
  <c r="H60" i="6"/>
  <c r="H66" i="6" s="1"/>
  <c r="J31" i="6"/>
  <c r="G45" i="5"/>
  <c r="D46" i="5"/>
  <c r="F45" i="5"/>
  <c r="J21" i="1"/>
  <c r="H21" i="1"/>
  <c r="H20" i="1"/>
  <c r="J20" i="1"/>
  <c r="J9" i="1" s="1"/>
  <c r="F4" i="1"/>
  <c r="I60" i="6" l="1"/>
  <c r="I66" i="6" s="1"/>
  <c r="J32" i="6"/>
  <c r="D47" i="5"/>
  <c r="F46" i="5"/>
  <c r="G46" i="5"/>
  <c r="H9" i="1"/>
  <c r="F5" i="1" l="1"/>
  <c r="I4" i="1" s="1"/>
  <c r="J60" i="6"/>
  <c r="J66" i="6" s="1"/>
  <c r="J33" i="6"/>
  <c r="G47" i="5"/>
  <c r="D48" i="5"/>
  <c r="F47" i="5"/>
  <c r="K11" i="1"/>
  <c r="K17" i="1"/>
  <c r="K18" i="1"/>
  <c r="K20" i="1"/>
  <c r="K15" i="1"/>
  <c r="K13" i="1"/>
  <c r="K14" i="1"/>
  <c r="K16" i="1"/>
  <c r="K12" i="1"/>
  <c r="K19" i="1" l="1"/>
  <c r="K9" i="1" s="1"/>
  <c r="I6" i="1" s="1"/>
  <c r="K21" i="1"/>
  <c r="K60" i="6"/>
  <c r="K66" i="6" s="1"/>
  <c r="J34" i="6"/>
  <c r="D49" i="5"/>
  <c r="F48" i="5"/>
  <c r="G48" i="5"/>
  <c r="I5" i="1"/>
  <c r="L60" i="6" l="1"/>
  <c r="L66" i="6" s="1"/>
  <c r="J35" i="6"/>
  <c r="G49" i="5"/>
  <c r="D50" i="5"/>
  <c r="F49" i="5"/>
  <c r="M60" i="6" l="1"/>
  <c r="M66" i="6" s="1"/>
  <c r="J36" i="6"/>
  <c r="D51" i="5"/>
  <c r="F50" i="5"/>
  <c r="G50" i="5"/>
  <c r="N60" i="6" l="1"/>
  <c r="N66" i="6" s="1"/>
  <c r="J37" i="6"/>
  <c r="G51" i="5"/>
  <c r="G13" i="5" s="1"/>
  <c r="F51" i="5"/>
  <c r="F13" i="5" s="1"/>
  <c r="D12" i="5"/>
  <c r="D14" i="5"/>
  <c r="D10" i="5"/>
  <c r="O60" i="6" l="1"/>
  <c r="O66" i="6" s="1"/>
  <c r="J38" i="6"/>
  <c r="H16" i="5"/>
  <c r="H17" i="5"/>
  <c r="H19" i="5"/>
  <c r="H18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F10" i="5"/>
  <c r="F5" i="5" s="1"/>
  <c r="G10" i="5"/>
  <c r="G5" i="5" s="1"/>
  <c r="D6" i="5"/>
  <c r="H10" i="5" s="1"/>
  <c r="D4" i="5"/>
  <c r="H51" i="5"/>
  <c r="M12" i="5"/>
  <c r="M13" i="5" s="1"/>
  <c r="P60" i="6" l="1"/>
  <c r="P66" i="6" s="1"/>
  <c r="J39" i="6"/>
  <c r="H8" i="5"/>
  <c r="H5" i="5" s="1"/>
  <c r="H9" i="5"/>
  <c r="M6" i="5"/>
  <c r="M7" i="5" s="1"/>
  <c r="M4" i="5"/>
  <c r="H13" i="5"/>
  <c r="M14" i="5" s="1"/>
  <c r="M15" i="5" s="1"/>
  <c r="E61" i="6" l="1"/>
  <c r="E67" i="6" s="1"/>
  <c r="J40" i="6"/>
  <c r="M5" i="5"/>
  <c r="J16" i="5" s="1"/>
  <c r="E68" i="6" l="1"/>
  <c r="J41" i="6"/>
  <c r="F61" i="6"/>
  <c r="F67" i="6" s="1"/>
  <c r="E60" i="5"/>
  <c r="E66" i="5" s="1"/>
  <c r="J17" i="5"/>
  <c r="F68" i="6" l="1"/>
  <c r="G61" i="6"/>
  <c r="G67" i="6" s="1"/>
  <c r="J42" i="6"/>
  <c r="F60" i="5"/>
  <c r="F66" i="5" s="1"/>
  <c r="J18" i="5"/>
  <c r="G68" i="6" l="1"/>
  <c r="J43" i="6"/>
  <c r="H61" i="6"/>
  <c r="H67" i="6" s="1"/>
  <c r="G60" i="5"/>
  <c r="G66" i="5" s="1"/>
  <c r="J19" i="5"/>
  <c r="H68" i="6" l="1"/>
  <c r="I61" i="6"/>
  <c r="I67" i="6" s="1"/>
  <c r="J44" i="6"/>
  <c r="H60" i="5"/>
  <c r="H66" i="5" s="1"/>
  <c r="J20" i="5"/>
  <c r="I68" i="6" l="1"/>
  <c r="J70" i="6" s="1"/>
  <c r="J45" i="6"/>
  <c r="J61" i="6"/>
  <c r="J67" i="6" s="1"/>
  <c r="I60" i="5"/>
  <c r="I66" i="5" s="1"/>
  <c r="J21" i="5"/>
  <c r="J68" i="6" l="1"/>
  <c r="K61" i="6"/>
  <c r="K67" i="6" s="1"/>
  <c r="J46" i="6"/>
  <c r="J60" i="5"/>
  <c r="J66" i="5" s="1"/>
  <c r="J22" i="5"/>
  <c r="K68" i="6" l="1"/>
  <c r="J47" i="6"/>
  <c r="L61" i="6"/>
  <c r="L67" i="6" s="1"/>
  <c r="K60" i="5"/>
  <c r="K66" i="5" s="1"/>
  <c r="J23" i="5"/>
  <c r="L68" i="6" l="1"/>
  <c r="M61" i="6"/>
  <c r="M67" i="6" s="1"/>
  <c r="J48" i="6"/>
  <c r="L60" i="5"/>
  <c r="L66" i="5" s="1"/>
  <c r="J24" i="5"/>
  <c r="J49" i="6" l="1"/>
  <c r="N61" i="6"/>
  <c r="N67" i="6" s="1"/>
  <c r="M68" i="6"/>
  <c r="M60" i="5"/>
  <c r="M66" i="5" s="1"/>
  <c r="J25" i="5"/>
  <c r="N68" i="6" l="1"/>
  <c r="O61" i="6"/>
  <c r="O67" i="6" s="1"/>
  <c r="J50" i="6"/>
  <c r="P61" i="6" s="1"/>
  <c r="P67" i="6" s="1"/>
  <c r="N60" i="5"/>
  <c r="N66" i="5" s="1"/>
  <c r="J26" i="5"/>
  <c r="O68" i="6" l="1"/>
  <c r="E62" i="6"/>
  <c r="E56" i="6" s="1"/>
  <c r="P68" i="6"/>
  <c r="O60" i="5"/>
  <c r="O66" i="5" s="1"/>
  <c r="J27" i="5"/>
  <c r="F62" i="6" l="1"/>
  <c r="F56" i="6" s="1"/>
  <c r="P60" i="5"/>
  <c r="P66" i="5" s="1"/>
  <c r="J28" i="5"/>
  <c r="G62" i="6" l="1"/>
  <c r="G56" i="6" s="1"/>
  <c r="E61" i="5"/>
  <c r="E67" i="5" s="1"/>
  <c r="J29" i="5"/>
  <c r="H62" i="6" l="1"/>
  <c r="H56" i="6" s="1"/>
  <c r="F61" i="5"/>
  <c r="F67" i="5" s="1"/>
  <c r="J30" i="5"/>
  <c r="I62" i="6" l="1"/>
  <c r="I56" i="6" s="1"/>
  <c r="G61" i="5"/>
  <c r="G67" i="5" s="1"/>
  <c r="J31" i="5"/>
  <c r="J62" i="6" l="1"/>
  <c r="J56" i="6" s="1"/>
  <c r="H61" i="5"/>
  <c r="H67" i="5" s="1"/>
  <c r="J32" i="5"/>
  <c r="K62" i="6" l="1"/>
  <c r="K56" i="6" s="1"/>
  <c r="I61" i="5"/>
  <c r="I67" i="5" s="1"/>
  <c r="J33" i="5"/>
  <c r="L62" i="6" l="1"/>
  <c r="L56" i="6" s="1"/>
  <c r="J61" i="5"/>
  <c r="J67" i="5" s="1"/>
  <c r="J34" i="5"/>
  <c r="M62" i="6" l="1"/>
  <c r="M56" i="6" s="1"/>
  <c r="K61" i="5"/>
  <c r="K67" i="5" s="1"/>
  <c r="J35" i="5"/>
  <c r="N62" i="6" l="1"/>
  <c r="N56" i="6" s="1"/>
  <c r="L61" i="5"/>
  <c r="L67" i="5" s="1"/>
  <c r="J36" i="5"/>
  <c r="O62" i="6" l="1"/>
  <c r="O56" i="6" s="1"/>
  <c r="M61" i="5"/>
  <c r="M67" i="5" s="1"/>
  <c r="J37" i="5"/>
  <c r="P62" i="6" l="1"/>
  <c r="P56" i="6" s="1"/>
  <c r="N61" i="5"/>
  <c r="N67" i="5" s="1"/>
  <c r="J38" i="5"/>
  <c r="O61" i="5" l="1"/>
  <c r="O67" i="5" s="1"/>
  <c r="J39" i="5"/>
  <c r="P61" i="5" l="1"/>
  <c r="P67" i="5" s="1"/>
  <c r="J40" i="5"/>
  <c r="E62" i="5" l="1"/>
  <c r="E68" i="5" s="1"/>
  <c r="E69" i="5" s="1"/>
  <c r="J41" i="5"/>
  <c r="J42" i="5" l="1"/>
  <c r="F62" i="5"/>
  <c r="F68" i="5" s="1"/>
  <c r="F69" i="5" s="1"/>
  <c r="G62" i="5" l="1"/>
  <c r="G68" i="5" s="1"/>
  <c r="G69" i="5" s="1"/>
  <c r="J43" i="5"/>
  <c r="J44" i="5" l="1"/>
  <c r="H62" i="5"/>
  <c r="H68" i="5" s="1"/>
  <c r="H69" i="5" s="1"/>
  <c r="I62" i="5" l="1"/>
  <c r="I68" i="5" s="1"/>
  <c r="I69" i="5" s="1"/>
  <c r="J45" i="5"/>
  <c r="J46" i="5" l="1"/>
  <c r="J62" i="5"/>
  <c r="J68" i="5" s="1"/>
  <c r="J69" i="5" s="1"/>
  <c r="K62" i="5" l="1"/>
  <c r="K68" i="5" s="1"/>
  <c r="K69" i="5" s="1"/>
  <c r="J47" i="5"/>
  <c r="J48" i="5" l="1"/>
  <c r="L62" i="5"/>
  <c r="L68" i="5" s="1"/>
  <c r="L69" i="5" s="1"/>
  <c r="M62" i="5" l="1"/>
  <c r="J49" i="5"/>
  <c r="J50" i="5" l="1"/>
  <c r="N62" i="5"/>
  <c r="N68" i="5" s="1"/>
  <c r="N69" i="5" s="1"/>
  <c r="M68" i="5"/>
  <c r="M69" i="5" s="1"/>
  <c r="J71" i="5" s="1"/>
  <c r="O62" i="5" l="1"/>
  <c r="O68" i="5" s="1"/>
  <c r="O69" i="5" s="1"/>
  <c r="J51" i="5"/>
  <c r="P62" i="5" s="1"/>
  <c r="E63" i="5" l="1"/>
  <c r="P68" i="5"/>
  <c r="P69" i="5" s="1"/>
  <c r="E57" i="5" l="1"/>
  <c r="F63" i="5"/>
  <c r="G63" i="5" l="1"/>
  <c r="F57" i="5"/>
  <c r="G57" i="5" l="1"/>
  <c r="H63" i="5"/>
  <c r="I63" i="5" l="1"/>
  <c r="H57" i="5"/>
  <c r="I57" i="5" l="1"/>
  <c r="J63" i="5"/>
  <c r="K63" i="5" l="1"/>
  <c r="J57" i="5"/>
  <c r="K57" i="5" l="1"/>
  <c r="L63" i="5"/>
  <c r="M63" i="5" l="1"/>
  <c r="L57" i="5"/>
  <c r="M57" i="5" l="1"/>
  <c r="N63" i="5"/>
  <c r="O63" i="5" l="1"/>
  <c r="N57" i="5"/>
  <c r="O57" i="5" l="1"/>
  <c r="P63" i="5"/>
  <c r="P57" i="5" s="1"/>
</calcChain>
</file>

<file path=xl/sharedStrings.xml><?xml version="1.0" encoding="utf-8"?>
<sst xmlns="http://schemas.openxmlformats.org/spreadsheetml/2006/main" count="469" uniqueCount="81">
  <si>
    <t>Xi</t>
  </si>
  <si>
    <t>Yi</t>
  </si>
  <si>
    <t>Moyenne X =</t>
  </si>
  <si>
    <t>Moyenne Y =</t>
  </si>
  <si>
    <t>N = Nb X =</t>
  </si>
  <si>
    <t>XiYi</t>
  </si>
  <si>
    <t>Somme XiYi</t>
  </si>
  <si>
    <t>X²</t>
  </si>
  <si>
    <t>Somme X²</t>
  </si>
  <si>
    <t>a=</t>
  </si>
  <si>
    <t>b=</t>
  </si>
  <si>
    <t>Somme</t>
  </si>
  <si>
    <t>R²=</t>
  </si>
  <si>
    <t>Base de calcul droite d'ajustement</t>
  </si>
  <si>
    <t>[</t>
  </si>
  <si>
    <t>-</t>
  </si>
  <si>
    <t>Somme Yi</t>
  </si>
  <si>
    <t>Dimension de la classe</t>
  </si>
  <si>
    <t>Valeur inférieure de la classe</t>
  </si>
  <si>
    <t>Variance =</t>
  </si>
  <si>
    <t>YiXi²</t>
  </si>
  <si>
    <t>Somme YiXi²</t>
  </si>
  <si>
    <t>Ecart type =</t>
  </si>
  <si>
    <t>Base de calcul Valeurs de dispersion</t>
  </si>
  <si>
    <t>Q1</t>
  </si>
  <si>
    <t>Q2</t>
  </si>
  <si>
    <t>Q3</t>
  </si>
  <si>
    <t>Population</t>
  </si>
  <si>
    <r>
      <t>0-&gt;2</t>
    </r>
    <r>
      <rPr>
        <sz val="11"/>
        <color theme="1"/>
        <rFont val="Symbol"/>
        <family val="1"/>
        <charset val="2"/>
      </rPr>
      <t>s</t>
    </r>
  </si>
  <si>
    <r>
      <t>2</t>
    </r>
    <r>
      <rPr>
        <sz val="11"/>
        <color theme="1"/>
        <rFont val="Symbol"/>
        <family val="1"/>
        <charset val="2"/>
      </rPr>
      <t>s-&gt;100</t>
    </r>
  </si>
  <si>
    <t>Valeur supérieure de la classe</t>
  </si>
  <si>
    <t>Populat° des classes inf</t>
  </si>
  <si>
    <t>Populat° des classes sup</t>
  </si>
  <si>
    <t>Populat° dans la classe</t>
  </si>
  <si>
    <t>Populat° cumulée précédente</t>
  </si>
  <si>
    <t>Populat° hors intervalle</t>
  </si>
  <si>
    <t>ni</t>
  </si>
  <si>
    <t>Xini</t>
  </si>
  <si>
    <t>niXi²</t>
  </si>
  <si>
    <t>Type de valeur</t>
  </si>
  <si>
    <t>α</t>
  </si>
  <si>
    <t>Coef lissage</t>
  </si>
  <si>
    <t>Lissage exponentiel</t>
  </si>
  <si>
    <t>Erreur</t>
  </si>
  <si>
    <t>Erreur relative</t>
  </si>
  <si>
    <t>%</t>
  </si>
  <si>
    <t>Nombre</t>
  </si>
  <si>
    <t>sommes</t>
  </si>
  <si>
    <t>moyenne</t>
  </si>
  <si>
    <t>r=</t>
  </si>
  <si>
    <t>xi</t>
  </si>
  <si>
    <t>yi</t>
  </si>
  <si>
    <t>xiyi</t>
  </si>
  <si>
    <t>xi²</t>
  </si>
  <si>
    <t>(xi-x)²</t>
  </si>
  <si>
    <t>(yi-y)²</t>
  </si>
  <si>
    <t>A1</t>
  </si>
  <si>
    <t>A2</t>
  </si>
  <si>
    <t>A3</t>
  </si>
  <si>
    <t>f(t)</t>
  </si>
  <si>
    <t>Jan.</t>
  </si>
  <si>
    <t>Fev.</t>
  </si>
  <si>
    <t>Mar.</t>
  </si>
  <si>
    <t>Avr.</t>
  </si>
  <si>
    <t>Mai</t>
  </si>
  <si>
    <t>Jun.</t>
  </si>
  <si>
    <t>Jui.</t>
  </si>
  <si>
    <t>Aou.</t>
  </si>
  <si>
    <t>Sep.</t>
  </si>
  <si>
    <t>Oct.</t>
  </si>
  <si>
    <t>Nov.</t>
  </si>
  <si>
    <t>Dec.</t>
  </si>
  <si>
    <t>Y(t)</t>
  </si>
  <si>
    <t>A4</t>
  </si>
  <si>
    <t>Y(t)-f(t)</t>
  </si>
  <si>
    <t>Médiane</t>
  </si>
  <si>
    <t>Ut (sep A3) =</t>
  </si>
  <si>
    <t>Y(t)/f(t)</t>
  </si>
  <si>
    <t>Modèle Multiplicatif</t>
  </si>
  <si>
    <t>Modèle Additif</t>
  </si>
  <si>
    <t>VALEURS A SAISIR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</si>
</sst>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#,##0.0"/>
    <numFmt numFmtId="166" formatCode="0.0"/>
    <numFmt numFmtId="167" formatCode="#,##0.000"/>
    <numFmt numFmtId="168" formatCode="#,##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164" fontId="0" fillId="0" borderId="0" xfId="0" applyNumberFormat="1"/>
    <xf numFmtId="4" fontId="0" fillId="0" borderId="1" xfId="0" applyNumberFormat="1" applyBorder="1"/>
    <xf numFmtId="3" fontId="0" fillId="0" borderId="1" xfId="0" applyNumberFormat="1" applyBorder="1"/>
    <xf numFmtId="3" fontId="0" fillId="0" borderId="0" xfId="0" applyNumberFormat="1"/>
    <xf numFmtId="0" fontId="0" fillId="3" borderId="0" xfId="0" applyFill="1"/>
    <xf numFmtId="4" fontId="0" fillId="0" borderId="0" xfId="0" applyNumberFormat="1"/>
    <xf numFmtId="2" fontId="0" fillId="0" borderId="0" xfId="0" applyNumberFormat="1"/>
    <xf numFmtId="10" fontId="0" fillId="0" borderId="0" xfId="1" applyNumberFormat="1" applyFont="1"/>
    <xf numFmtId="1" fontId="0" fillId="0" borderId="0" xfId="0" applyNumberFormat="1"/>
    <xf numFmtId="0" fontId="0" fillId="0" borderId="0" xfId="0" applyBorder="1"/>
    <xf numFmtId="3" fontId="0" fillId="0" borderId="2" xfId="0" applyNumberFormat="1" applyBorder="1"/>
    <xf numFmtId="4" fontId="0" fillId="0" borderId="0" xfId="0" applyNumberFormat="1" applyBorder="1"/>
    <xf numFmtId="0" fontId="0" fillId="3" borderId="0" xfId="0" applyFill="1" applyAlignment="1">
      <alignment horizontal="right"/>
    </xf>
    <xf numFmtId="1" fontId="0" fillId="3" borderId="0" xfId="0" applyNumberFormat="1" applyFill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3" fontId="0" fillId="0" borderId="0" xfId="0" applyNumberFormat="1" applyBorder="1"/>
    <xf numFmtId="4" fontId="0" fillId="4" borderId="0" xfId="0" applyNumberFormat="1" applyFill="1" applyBorder="1"/>
    <xf numFmtId="4" fontId="0" fillId="3" borderId="0" xfId="0" applyNumberFormat="1" applyFill="1" applyBorder="1"/>
    <xf numFmtId="0" fontId="0" fillId="0" borderId="2" xfId="0" applyBorder="1" applyAlignment="1">
      <alignment horizontal="center"/>
    </xf>
    <xf numFmtId="3" fontId="0" fillId="3" borderId="1" xfId="0" applyNumberFormat="1" applyFill="1" applyBorder="1"/>
    <xf numFmtId="17" fontId="0" fillId="0" borderId="0" xfId="0" applyNumberFormat="1"/>
    <xf numFmtId="0" fontId="4" fillId="0" borderId="0" xfId="0" applyFont="1" applyAlignment="1">
      <alignment horizontal="center"/>
    </xf>
    <xf numFmtId="2" fontId="0" fillId="3" borderId="0" xfId="0" applyNumberFormat="1" applyFill="1"/>
    <xf numFmtId="17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2" fontId="0" fillId="5" borderId="0" xfId="0" applyNumberFormat="1" applyFill="1"/>
    <xf numFmtId="165" fontId="0" fillId="0" borderId="0" xfId="0" applyNumberFormat="1"/>
    <xf numFmtId="166" fontId="0" fillId="0" borderId="0" xfId="0" applyNumberFormat="1"/>
    <xf numFmtId="0" fontId="0" fillId="6" borderId="0" xfId="0" applyFill="1"/>
    <xf numFmtId="3" fontId="0" fillId="3" borderId="0" xfId="0" applyNumberFormat="1" applyFill="1"/>
    <xf numFmtId="3" fontId="0" fillId="6" borderId="0" xfId="0" applyNumberFormat="1" applyFill="1"/>
    <xf numFmtId="3" fontId="0" fillId="5" borderId="0" xfId="0" applyNumberFormat="1" applyFill="1"/>
    <xf numFmtId="167" fontId="0" fillId="0" borderId="0" xfId="0" applyNumberFormat="1"/>
    <xf numFmtId="168" fontId="0" fillId="0" borderId="0" xfId="0" applyNumberFormat="1"/>
    <xf numFmtId="4" fontId="0" fillId="3" borderId="0" xfId="0" applyNumberFormat="1" applyFill="1"/>
    <xf numFmtId="168" fontId="0" fillId="0" borderId="0" xfId="0" applyNumberFormat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cat>
            <c:strRef>
              <c:f>'Modèle additif'!$C$16:$C$51</c:f>
              <c:strCache>
                <c:ptCount val="36"/>
                <c:pt idx="0">
                  <c:v>Jan.-A1</c:v>
                </c:pt>
                <c:pt idx="1">
                  <c:v>Fev.-A1</c:v>
                </c:pt>
                <c:pt idx="2">
                  <c:v>Mar.-A1</c:v>
                </c:pt>
                <c:pt idx="3">
                  <c:v>Avr.-A1</c:v>
                </c:pt>
                <c:pt idx="4">
                  <c:v>Mai-A1</c:v>
                </c:pt>
                <c:pt idx="5">
                  <c:v>Jun.-A1</c:v>
                </c:pt>
                <c:pt idx="6">
                  <c:v>Jui.-A1</c:v>
                </c:pt>
                <c:pt idx="7">
                  <c:v>Aou.-A1</c:v>
                </c:pt>
                <c:pt idx="8">
                  <c:v>Sep.-A1</c:v>
                </c:pt>
                <c:pt idx="9">
                  <c:v>Oct.-A1</c:v>
                </c:pt>
                <c:pt idx="10">
                  <c:v>Nov.-A1</c:v>
                </c:pt>
                <c:pt idx="11">
                  <c:v>Dec.-A1</c:v>
                </c:pt>
                <c:pt idx="12">
                  <c:v>Jan.-A2</c:v>
                </c:pt>
                <c:pt idx="13">
                  <c:v>Fev.-A2</c:v>
                </c:pt>
                <c:pt idx="14">
                  <c:v>Mar.-A2</c:v>
                </c:pt>
                <c:pt idx="15">
                  <c:v>Avr.-A2</c:v>
                </c:pt>
                <c:pt idx="16">
                  <c:v>Mai-A2</c:v>
                </c:pt>
                <c:pt idx="17">
                  <c:v>Jun.-A2</c:v>
                </c:pt>
                <c:pt idx="18">
                  <c:v>Jui.-A2</c:v>
                </c:pt>
                <c:pt idx="19">
                  <c:v>Aou.-A2</c:v>
                </c:pt>
                <c:pt idx="20">
                  <c:v>Sep.-A2</c:v>
                </c:pt>
                <c:pt idx="21">
                  <c:v>Oct.-A2</c:v>
                </c:pt>
                <c:pt idx="22">
                  <c:v>Nov.-A2</c:v>
                </c:pt>
                <c:pt idx="23">
                  <c:v>Dec.-A2</c:v>
                </c:pt>
                <c:pt idx="24">
                  <c:v>Jan.-A3</c:v>
                </c:pt>
                <c:pt idx="25">
                  <c:v>Fev.-A3</c:v>
                </c:pt>
                <c:pt idx="26">
                  <c:v>Mar.-A3</c:v>
                </c:pt>
                <c:pt idx="27">
                  <c:v>Avr.-A3</c:v>
                </c:pt>
                <c:pt idx="28">
                  <c:v>Mai-A3</c:v>
                </c:pt>
                <c:pt idx="29">
                  <c:v>Jun.-A3</c:v>
                </c:pt>
                <c:pt idx="30">
                  <c:v>Jui.-A3</c:v>
                </c:pt>
                <c:pt idx="31">
                  <c:v>Aou.-A3</c:v>
                </c:pt>
                <c:pt idx="32">
                  <c:v>Sep.-A3</c:v>
                </c:pt>
                <c:pt idx="33">
                  <c:v>Oct.-A3</c:v>
                </c:pt>
                <c:pt idx="34">
                  <c:v>Nov.-A3</c:v>
                </c:pt>
                <c:pt idx="35">
                  <c:v>Dec.-A3</c:v>
                </c:pt>
              </c:strCache>
            </c:strRef>
          </c:cat>
          <c:val>
            <c:numRef>
              <c:f>'Modèle additif'!$E$16:$E$51</c:f>
              <c:numCache>
                <c:formatCode>#,##0</c:formatCode>
                <c:ptCount val="36"/>
                <c:pt idx="0">
                  <c:v>420</c:v>
                </c:pt>
                <c:pt idx="1">
                  <c:v>380</c:v>
                </c:pt>
                <c:pt idx="2">
                  <c:v>370</c:v>
                </c:pt>
                <c:pt idx="3">
                  <c:v>330</c:v>
                </c:pt>
                <c:pt idx="4">
                  <c:v>310</c:v>
                </c:pt>
                <c:pt idx="5">
                  <c:v>300</c:v>
                </c:pt>
                <c:pt idx="6">
                  <c:v>310</c:v>
                </c:pt>
                <c:pt idx="7">
                  <c:v>330</c:v>
                </c:pt>
                <c:pt idx="8">
                  <c:v>360</c:v>
                </c:pt>
                <c:pt idx="9">
                  <c:v>400</c:v>
                </c:pt>
                <c:pt idx="10">
                  <c:v>420</c:v>
                </c:pt>
                <c:pt idx="11">
                  <c:v>450</c:v>
                </c:pt>
                <c:pt idx="12">
                  <c:v>450</c:v>
                </c:pt>
                <c:pt idx="13">
                  <c:v>410</c:v>
                </c:pt>
                <c:pt idx="14">
                  <c:v>400</c:v>
                </c:pt>
                <c:pt idx="15">
                  <c:v>360</c:v>
                </c:pt>
                <c:pt idx="16">
                  <c:v>340</c:v>
                </c:pt>
                <c:pt idx="17">
                  <c:v>320</c:v>
                </c:pt>
                <c:pt idx="18">
                  <c:v>340</c:v>
                </c:pt>
                <c:pt idx="19">
                  <c:v>360</c:v>
                </c:pt>
                <c:pt idx="20">
                  <c:v>390</c:v>
                </c:pt>
                <c:pt idx="21">
                  <c:v>430</c:v>
                </c:pt>
                <c:pt idx="22">
                  <c:v>450</c:v>
                </c:pt>
                <c:pt idx="23">
                  <c:v>480</c:v>
                </c:pt>
                <c:pt idx="24">
                  <c:v>490</c:v>
                </c:pt>
                <c:pt idx="25">
                  <c:v>440</c:v>
                </c:pt>
                <c:pt idx="26">
                  <c:v>430</c:v>
                </c:pt>
                <c:pt idx="27">
                  <c:v>390</c:v>
                </c:pt>
                <c:pt idx="28">
                  <c:v>370</c:v>
                </c:pt>
                <c:pt idx="29">
                  <c:v>350</c:v>
                </c:pt>
                <c:pt idx="30">
                  <c:v>360</c:v>
                </c:pt>
                <c:pt idx="31">
                  <c:v>390</c:v>
                </c:pt>
                <c:pt idx="32">
                  <c:v>380</c:v>
                </c:pt>
                <c:pt idx="33">
                  <c:v>460</c:v>
                </c:pt>
                <c:pt idx="34">
                  <c:v>490</c:v>
                </c:pt>
                <c:pt idx="35">
                  <c:v>520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9552"/>
        <c:axId val="40041088"/>
      </c:lineChart>
      <c:catAx>
        <c:axId val="4003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40041088"/>
        <c:crosses val="autoZero"/>
        <c:auto val="1"/>
        <c:lblAlgn val="ctr"/>
        <c:lblOffset val="100"/>
        <c:noMultiLvlLbl val="0"/>
      </c:catAx>
      <c:valAx>
        <c:axId val="40041088"/>
        <c:scaling>
          <c:orientation val="minMax"/>
          <c:min val="29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0039552"/>
        <c:crosses val="autoZero"/>
        <c:crossBetween val="between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cat>
            <c:strRef>
              <c:f>'Modèle Multiplicatif'!$C$15:$C$50</c:f>
              <c:strCache>
                <c:ptCount val="36"/>
                <c:pt idx="0">
                  <c:v>Jan.-A1</c:v>
                </c:pt>
                <c:pt idx="1">
                  <c:v>Fev.-A1</c:v>
                </c:pt>
                <c:pt idx="2">
                  <c:v>Mar.-A1</c:v>
                </c:pt>
                <c:pt idx="3">
                  <c:v>Avr.-A1</c:v>
                </c:pt>
                <c:pt idx="4">
                  <c:v>Mai-A1</c:v>
                </c:pt>
                <c:pt idx="5">
                  <c:v>Jun.-A1</c:v>
                </c:pt>
                <c:pt idx="6">
                  <c:v>Jui.-A1</c:v>
                </c:pt>
                <c:pt idx="7">
                  <c:v>Aou.-A1</c:v>
                </c:pt>
                <c:pt idx="8">
                  <c:v>Sep.-A1</c:v>
                </c:pt>
                <c:pt idx="9">
                  <c:v>Oct.-A1</c:v>
                </c:pt>
                <c:pt idx="10">
                  <c:v>Nov.-A1</c:v>
                </c:pt>
                <c:pt idx="11">
                  <c:v>Dec.-A1</c:v>
                </c:pt>
                <c:pt idx="12">
                  <c:v>Jan.-A2</c:v>
                </c:pt>
                <c:pt idx="13">
                  <c:v>Fev.-A2</c:v>
                </c:pt>
                <c:pt idx="14">
                  <c:v>Mar.-A2</c:v>
                </c:pt>
                <c:pt idx="15">
                  <c:v>Avr.-A2</c:v>
                </c:pt>
                <c:pt idx="16">
                  <c:v>Mai-A2</c:v>
                </c:pt>
                <c:pt idx="17">
                  <c:v>Jun.-A2</c:v>
                </c:pt>
                <c:pt idx="18">
                  <c:v>Jui.-A2</c:v>
                </c:pt>
                <c:pt idx="19">
                  <c:v>Aou.-A2</c:v>
                </c:pt>
                <c:pt idx="20">
                  <c:v>Sep.-A2</c:v>
                </c:pt>
                <c:pt idx="21">
                  <c:v>Oct.-A2</c:v>
                </c:pt>
                <c:pt idx="22">
                  <c:v>Nov.-A2</c:v>
                </c:pt>
                <c:pt idx="23">
                  <c:v>Dec.-A2</c:v>
                </c:pt>
                <c:pt idx="24">
                  <c:v>Jan.-A3</c:v>
                </c:pt>
                <c:pt idx="25">
                  <c:v>Fev.-A3</c:v>
                </c:pt>
                <c:pt idx="26">
                  <c:v>Mar.-A3</c:v>
                </c:pt>
                <c:pt idx="27">
                  <c:v>Avr.-A3</c:v>
                </c:pt>
                <c:pt idx="28">
                  <c:v>Mai-A3</c:v>
                </c:pt>
                <c:pt idx="29">
                  <c:v>Jun.-A3</c:v>
                </c:pt>
                <c:pt idx="30">
                  <c:v>Jui.-A3</c:v>
                </c:pt>
                <c:pt idx="31">
                  <c:v>Aou.-A3</c:v>
                </c:pt>
                <c:pt idx="32">
                  <c:v>Sep.-A3</c:v>
                </c:pt>
                <c:pt idx="33">
                  <c:v>Oct.-A3</c:v>
                </c:pt>
                <c:pt idx="34">
                  <c:v>Nov.-A3</c:v>
                </c:pt>
                <c:pt idx="35">
                  <c:v>Dec.-A3</c:v>
                </c:pt>
              </c:strCache>
            </c:strRef>
          </c:cat>
          <c:val>
            <c:numRef>
              <c:f>'Modèle Multiplicatif'!$E$15:$E$50</c:f>
              <c:numCache>
                <c:formatCode>#,##0</c:formatCode>
                <c:ptCount val="36"/>
                <c:pt idx="0">
                  <c:v>450</c:v>
                </c:pt>
                <c:pt idx="1">
                  <c:v>410</c:v>
                </c:pt>
                <c:pt idx="2">
                  <c:v>390</c:v>
                </c:pt>
                <c:pt idx="3">
                  <c:v>360</c:v>
                </c:pt>
                <c:pt idx="4">
                  <c:v>350</c:v>
                </c:pt>
                <c:pt idx="5">
                  <c:v>320</c:v>
                </c:pt>
                <c:pt idx="6">
                  <c:v>340</c:v>
                </c:pt>
                <c:pt idx="7">
                  <c:v>360</c:v>
                </c:pt>
                <c:pt idx="8">
                  <c:v>400</c:v>
                </c:pt>
                <c:pt idx="9">
                  <c:v>430</c:v>
                </c:pt>
                <c:pt idx="10">
                  <c:v>460</c:v>
                </c:pt>
                <c:pt idx="11">
                  <c:v>500</c:v>
                </c:pt>
                <c:pt idx="12">
                  <c:v>490</c:v>
                </c:pt>
                <c:pt idx="13">
                  <c:v>440</c:v>
                </c:pt>
                <c:pt idx="14">
                  <c:v>430</c:v>
                </c:pt>
                <c:pt idx="15">
                  <c:v>390</c:v>
                </c:pt>
                <c:pt idx="16">
                  <c:v>360</c:v>
                </c:pt>
                <c:pt idx="17">
                  <c:v>350</c:v>
                </c:pt>
                <c:pt idx="18">
                  <c:v>370</c:v>
                </c:pt>
                <c:pt idx="19">
                  <c:v>390</c:v>
                </c:pt>
                <c:pt idx="20">
                  <c:v>420</c:v>
                </c:pt>
                <c:pt idx="21">
                  <c:v>460</c:v>
                </c:pt>
                <c:pt idx="22">
                  <c:v>500</c:v>
                </c:pt>
                <c:pt idx="23">
                  <c:v>550</c:v>
                </c:pt>
                <c:pt idx="24">
                  <c:v>530</c:v>
                </c:pt>
                <c:pt idx="25">
                  <c:v>480</c:v>
                </c:pt>
                <c:pt idx="26">
                  <c:v>470</c:v>
                </c:pt>
                <c:pt idx="27">
                  <c:v>430</c:v>
                </c:pt>
                <c:pt idx="28">
                  <c:v>380</c:v>
                </c:pt>
                <c:pt idx="29">
                  <c:v>370</c:v>
                </c:pt>
                <c:pt idx="30">
                  <c:v>390</c:v>
                </c:pt>
                <c:pt idx="31">
                  <c:v>420</c:v>
                </c:pt>
                <c:pt idx="32">
                  <c:v>450</c:v>
                </c:pt>
                <c:pt idx="33">
                  <c:v>500</c:v>
                </c:pt>
                <c:pt idx="34">
                  <c:v>530</c:v>
                </c:pt>
                <c:pt idx="35">
                  <c:v>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06816"/>
        <c:axId val="41108608"/>
      </c:lineChart>
      <c:catAx>
        <c:axId val="4110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41108608"/>
        <c:crosses val="autoZero"/>
        <c:auto val="1"/>
        <c:lblAlgn val="ctr"/>
        <c:lblOffset val="100"/>
        <c:noMultiLvlLbl val="0"/>
      </c:catAx>
      <c:valAx>
        <c:axId val="41108608"/>
        <c:scaling>
          <c:orientation val="minMax"/>
          <c:min val="29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1106816"/>
        <c:crosses val="autoZero"/>
        <c:crossBetween val="between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9</xdr:row>
      <xdr:rowOff>19050</xdr:rowOff>
    </xdr:from>
    <xdr:to>
      <xdr:col>7</xdr:col>
      <xdr:colOff>704850</xdr:colOff>
      <xdr:row>9</xdr:row>
      <xdr:rowOff>171450</xdr:rowOff>
    </xdr:to>
    <xdr:cxnSp macro="">
      <xdr:nvCxnSpPr>
        <xdr:cNvPr id="6" name="Connecteur droit avec flèche 5"/>
        <xdr:cNvCxnSpPr/>
      </xdr:nvCxnSpPr>
      <xdr:spPr>
        <a:xfrm flipV="1">
          <a:off x="3333750" y="1733550"/>
          <a:ext cx="219075" cy="1524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71437</xdr:colOff>
      <xdr:row>3</xdr:row>
      <xdr:rowOff>152400</xdr:rowOff>
    </xdr:from>
    <xdr:ext cx="757238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ZoneTexte 6"/>
            <xdr:cNvSpPr txBox="1"/>
          </xdr:nvSpPr>
          <xdr:spPr>
            <a:xfrm>
              <a:off x="2747962" y="723900"/>
              <a:ext cx="7572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righ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fr-FR" sz="1100" i="1">
                            <a:latin typeface="Cambria Math"/>
                          </a:rPr>
                        </m:ctrlPr>
                      </m:accPr>
                      <m:e>
                        <m:r>
                          <a:rPr lang="fr-FR" sz="1100" b="0" i="1">
                            <a:latin typeface="Cambria Math"/>
                          </a:rPr>
                          <m:t>𝑥</m:t>
                        </m:r>
                      </m:e>
                    </m:acc>
                    <m:r>
                      <a:rPr lang="fr-FR" sz="1100" b="0" i="1">
                        <a:latin typeface="Cambria Math"/>
                      </a:rPr>
                      <m:t>−2</m:t>
                    </m:r>
                    <m:r>
                      <a:rPr lang="fr-FR" sz="1100" b="0" i="1">
                        <a:latin typeface="Cambria Math"/>
                        <a:sym typeface="Symbol"/>
                      </a:rPr>
                      <m:t>=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7" name="ZoneTexte 6"/>
            <xdr:cNvSpPr txBox="1"/>
          </xdr:nvSpPr>
          <xdr:spPr>
            <a:xfrm>
              <a:off x="2747962" y="723900"/>
              <a:ext cx="7572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fr-FR" sz="1100" b="0" i="0">
                  <a:latin typeface="Cambria Math"/>
                </a:rPr>
                <a:t>𝑥 ̅−2</a:t>
              </a:r>
              <a:r>
                <a:rPr lang="fr-FR" sz="1100" b="0" i="0">
                  <a:latin typeface="Cambria Math"/>
                  <a:sym typeface="Symbol"/>
                </a:rPr>
                <a:t>=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7</xdr:col>
      <xdr:colOff>71437</xdr:colOff>
      <xdr:row>4</xdr:row>
      <xdr:rowOff>152400</xdr:rowOff>
    </xdr:from>
    <xdr:ext cx="757238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ZoneTexte 7"/>
            <xdr:cNvSpPr txBox="1"/>
          </xdr:nvSpPr>
          <xdr:spPr>
            <a:xfrm>
              <a:off x="2747962" y="914400"/>
              <a:ext cx="7572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righ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fr-FR" sz="1100" i="1">
                            <a:latin typeface="Cambria Math"/>
                          </a:rPr>
                        </m:ctrlPr>
                      </m:accPr>
                      <m:e>
                        <m:r>
                          <a:rPr lang="fr-FR" sz="1100" b="0" i="1">
                            <a:latin typeface="Cambria Math"/>
                          </a:rPr>
                          <m:t>𝑥</m:t>
                        </m:r>
                      </m:e>
                    </m:acc>
                    <m:r>
                      <a:rPr lang="fr-FR" sz="1100" b="0" i="1">
                        <a:latin typeface="Cambria Math"/>
                      </a:rPr>
                      <m:t>+2</m:t>
                    </m:r>
                    <m:r>
                      <a:rPr lang="fr-FR" sz="1100" b="0" i="1">
                        <a:latin typeface="Cambria Math"/>
                        <a:sym typeface="Symbol"/>
                      </a:rPr>
                      <m:t>=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8" name="ZoneTexte 7"/>
            <xdr:cNvSpPr txBox="1"/>
          </xdr:nvSpPr>
          <xdr:spPr>
            <a:xfrm>
              <a:off x="2747962" y="914400"/>
              <a:ext cx="7572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fr-FR" sz="1100" b="0" i="0">
                  <a:latin typeface="Cambria Math"/>
                </a:rPr>
                <a:t>𝑥 ̅+2</a:t>
              </a:r>
              <a:r>
                <a:rPr lang="fr-FR" sz="1100" b="0" i="0">
                  <a:latin typeface="Cambria Math"/>
                  <a:sym typeface="Symbol"/>
                </a:rPr>
                <a:t>=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695326</xdr:colOff>
      <xdr:row>6</xdr:row>
      <xdr:rowOff>0</xdr:rowOff>
    </xdr:from>
    <xdr:ext cx="1824038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ZoneTexte 8"/>
            <xdr:cNvSpPr txBox="1"/>
          </xdr:nvSpPr>
          <xdr:spPr>
            <a:xfrm>
              <a:off x="1847851" y="1143000"/>
              <a:ext cx="18240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righ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fr-F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𝑥</m:t>
                        </m:r>
                      </m:e>
                    </m:acc>
                    <m:r>
                      <a:rPr lang="fr-FR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−2</m:t>
                    </m:r>
                    <m:r>
                      <a:rPr lang="fr-FR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  <a:sym typeface="Symbol"/>
                      </a:rPr>
                      <m:t>&lt;</m:t>
                    </m:r>
                    <m:r>
                      <a:rPr lang="fr-FR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  <a:sym typeface="Symbol"/>
                      </a:rPr>
                      <m:t>𝑃𝑜𝑝</m:t>
                    </m:r>
                    <m:r>
                      <a:rPr lang="fr-FR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  <a:sym typeface="Symbol"/>
                      </a:rPr>
                      <m:t>&lt;</m:t>
                    </m:r>
                    <m:acc>
                      <m:accPr>
                        <m:chr m:val="̅"/>
                        <m:ctrlPr>
                          <a:rPr lang="fr-FR" sz="1100" i="1">
                            <a:latin typeface="Cambria Math"/>
                          </a:rPr>
                        </m:ctrlPr>
                      </m:accPr>
                      <m:e>
                        <m:r>
                          <a:rPr lang="fr-FR" sz="1100" b="0" i="1">
                            <a:latin typeface="Cambria Math"/>
                          </a:rPr>
                          <m:t>𝑥</m:t>
                        </m:r>
                      </m:e>
                    </m:acc>
                    <m:r>
                      <a:rPr lang="fr-FR" sz="1100" b="0" i="1">
                        <a:latin typeface="Cambria Math"/>
                      </a:rPr>
                      <m:t>+2</m:t>
                    </m:r>
                    <m:r>
                      <a:rPr lang="fr-FR" sz="1100" b="0" i="1">
                        <a:latin typeface="Cambria Math"/>
                        <a:sym typeface="Symbol"/>
                      </a:rPr>
                      <m:t>=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9" name="ZoneTexte 8"/>
            <xdr:cNvSpPr txBox="1"/>
          </xdr:nvSpPr>
          <xdr:spPr>
            <a:xfrm>
              <a:off x="1847851" y="1143000"/>
              <a:ext cx="1824038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fr-F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 ̅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  <a:sym typeface="Symbol"/>
                </a:rPr>
                <a:t>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  <a:sym typeface="Symbol"/>
                </a:rPr>
                <a:t>&lt;𝑃𝑜𝑝&lt;</a:t>
              </a:r>
              <a:r>
                <a:rPr lang="fr-FR" sz="1100" b="0" i="0">
                  <a:latin typeface="Cambria Math"/>
                </a:rPr>
                <a:t>𝑥 ̅+2</a:t>
              </a:r>
              <a:r>
                <a:rPr lang="fr-FR" sz="1100" b="0" i="0">
                  <a:latin typeface="Cambria Math"/>
                  <a:sym typeface="Symbol"/>
                </a:rPr>
                <a:t>=</a:t>
              </a:r>
              <a:endParaRPr lang="fr-FR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</xdr:row>
      <xdr:rowOff>38100</xdr:rowOff>
    </xdr:from>
    <xdr:to>
      <xdr:col>11</xdr:col>
      <xdr:colOff>361950</xdr:colOff>
      <xdr:row>6</xdr:row>
      <xdr:rowOff>49530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ZoneTexte 1"/>
            <xdr:cNvSpPr txBox="1"/>
          </xdr:nvSpPr>
          <xdr:spPr>
            <a:xfrm>
              <a:off x="4371975" y="228600"/>
              <a:ext cx="1714500" cy="9639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f>
                      <m:fPr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fPr>
                      <m:num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(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𝑥𝑖𝑦𝑖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)−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𝑁</m:t>
                            </m:r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𝑦</m:t>
                                </m:r>
                              </m:e>
                            </m:acc>
                          </m:e>
                        </m:nary>
                      </m:num>
                      <m:den>
                        <m:d>
                          <m:d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dPr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  <m:sSup>
                                  <m:sSupPr>
                                    <m:ctrlP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</m:ctrlPr>
                                  </m:sSupPr>
                                  <m:e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𝑖</m:t>
                                    </m:r>
                                  </m:e>
                                  <m:sup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e>
                        </m:d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−</m:t>
                        </m:r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𝑁</m:t>
                        </m:r>
                        <m:sSup>
                          <m:sSup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sSupPr>
                          <m:e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</m:e>
                          <m:sup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𝑏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𝑦</m:t>
                        </m:r>
                      </m:e>
                    </m:acc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−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Choice>
      <mc:Fallback xmlns="">
        <xdr:sp macro="" textlink="">
          <xdr:nvSpPr>
            <xdr:cNvPr id="2" name="ZoneTexte 1"/>
            <xdr:cNvSpPr txBox="1"/>
          </xdr:nvSpPr>
          <xdr:spPr>
            <a:xfrm>
              <a:off x="4371975" y="228600"/>
              <a:ext cx="1714500" cy="9639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𝑎=((∑▒〖𝑥𝑖𝑦𝑖)−𝑁𝑥 ̅𝑦 ̅ 〗)/((∑▒〖𝑥𝑖^2 〗)−𝑁𝑥 ̅^2 )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𝑏=𝑦 ̅−𝑎𝑥 ̅</a:t>
              </a:r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Fallback>
    </mc:AlternateContent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542925</xdr:colOff>
      <xdr:row>10</xdr:row>
      <xdr:rowOff>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381500"/>
          <a:ext cx="5429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19050</xdr:colOff>
      <xdr:row>9</xdr:row>
      <xdr:rowOff>19050</xdr:rowOff>
    </xdr:from>
    <xdr:to>
      <xdr:col>11</xdr:col>
      <xdr:colOff>561975</xdr:colOff>
      <xdr:row>10</xdr:row>
      <xdr:rowOff>19050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4400550"/>
          <a:ext cx="5429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238125</xdr:colOff>
      <xdr:row>3</xdr:row>
      <xdr:rowOff>85725</xdr:rowOff>
    </xdr:from>
    <xdr:to>
      <xdr:col>15</xdr:col>
      <xdr:colOff>238125</xdr:colOff>
      <xdr:row>5</xdr:row>
      <xdr:rowOff>123825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657225"/>
          <a:ext cx="20574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6</xdr:row>
      <xdr:rowOff>161925</xdr:rowOff>
    </xdr:from>
    <xdr:ext cx="914400" cy="272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ZoneTexte 1"/>
            <xdr:cNvSpPr txBox="1"/>
          </xdr:nvSpPr>
          <xdr:spPr>
            <a:xfrm>
              <a:off x="2362200" y="1304925"/>
              <a:ext cx="914400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̂"/>
                        <m:ctrlPr>
                          <a:rPr lang="fr-FR" sz="1100" i="1">
                            <a:latin typeface="Cambria Math"/>
                          </a:rPr>
                        </m:ctrlPr>
                      </m:accPr>
                      <m:e>
                        <m:r>
                          <a:rPr lang="fr-FR" sz="1100" b="0" i="1">
                            <a:latin typeface="Cambria Math"/>
                          </a:rPr>
                          <m:t>𝑌</m:t>
                        </m:r>
                      </m:e>
                    </m:acc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" name="ZoneTexte 1"/>
            <xdr:cNvSpPr txBox="1"/>
          </xdr:nvSpPr>
          <xdr:spPr>
            <a:xfrm>
              <a:off x="2362200" y="1304925"/>
              <a:ext cx="914400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fr-FR" sz="1100" b="0" i="0">
                  <a:latin typeface="Cambria Math"/>
                </a:rPr>
                <a:t>𝑌 ̂</a:t>
              </a:r>
              <a:endParaRPr lang="fr-FR" sz="1100"/>
            </a:p>
          </xdr:txBody>
        </xdr:sp>
      </mc:Fallback>
    </mc:AlternateContent>
    <xdr:clientData/>
  </xdr:oneCellAnchor>
  <xdr:twoCellAnchor>
    <xdr:from>
      <xdr:col>2</xdr:col>
      <xdr:colOff>161925</xdr:colOff>
      <xdr:row>2</xdr:row>
      <xdr:rowOff>9525</xdr:rowOff>
    </xdr:from>
    <xdr:to>
      <xdr:col>4</xdr:col>
      <xdr:colOff>66675</xdr:colOff>
      <xdr:row>3</xdr:row>
      <xdr:rowOff>19050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90525"/>
          <a:ext cx="14287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19050</xdr:colOff>
      <xdr:row>6</xdr:row>
      <xdr:rowOff>152400</xdr:rowOff>
    </xdr:from>
    <xdr:ext cx="761999" cy="272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ZoneTexte 3"/>
            <xdr:cNvSpPr txBox="1"/>
          </xdr:nvSpPr>
          <xdr:spPr>
            <a:xfrm>
              <a:off x="3238500" y="1295400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fr-FR" sz="1100" i="1">
                          <a:latin typeface="Cambria Math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/>
                        </a:rPr>
                        <m:t>𝑒</m:t>
                      </m:r>
                    </m:e>
                    <m:sub>
                      <m:r>
                        <a:rPr lang="fr-FR" sz="11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fr-FR" sz="11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100" b="0" i="1">
                          <a:latin typeface="Cambria Math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/>
                        </a:rPr>
                        <m:t>𝑌</m:t>
                      </m:r>
                    </m:e>
                    <m:sub>
                      <m:r>
                        <a:rPr lang="fr-FR" sz="11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fr-FR" sz="1100"/>
                <a:t>-</a:t>
              </a:r>
              <a14:m>
                <m:oMath xmlns:m="http://schemas.openxmlformats.org/officeDocument/2006/math">
                  <m:acc>
                    <m:accPr>
                      <m:chr m:val="̂"/>
                      <m:ctrlPr>
                        <a:rPr lang="fr-FR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accPr>
                    <m:e>
                      <m:sSub>
                        <m:sSubPr>
                          <m:ctrlPr>
                            <a:rPr lang="fr-FR" sz="11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fr-FR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𝑌</m:t>
                          </m:r>
                        </m:e>
                        <m:sub>
                          <m:r>
                            <a:rPr lang="fr-FR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𝑖</m:t>
                          </m:r>
                        </m:sub>
                      </m:sSub>
                    </m:e>
                  </m:acc>
                </m:oMath>
              </a14:m>
              <a:endParaRPr lang="fr-FR" sz="1100"/>
            </a:p>
          </xdr:txBody>
        </xdr:sp>
      </mc:Choice>
      <mc:Fallback xmlns="">
        <xdr:sp macro="" textlink="">
          <xdr:nvSpPr>
            <xdr:cNvPr id="4" name="ZoneTexte 3"/>
            <xdr:cNvSpPr txBox="1"/>
          </xdr:nvSpPr>
          <xdr:spPr>
            <a:xfrm>
              <a:off x="3238500" y="1295400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fr-FR" sz="1100" b="0" i="0">
                  <a:latin typeface="Cambria Math"/>
                </a:rPr>
                <a:t>𝑒_𝑖</a:t>
              </a:r>
              <a:r>
                <a:rPr lang="fr-FR" sz="1100"/>
                <a:t>=</a:t>
              </a:r>
              <a:r>
                <a:rPr lang="fr-FR" sz="1100" b="0" i="0">
                  <a:latin typeface="Cambria Math"/>
                </a:rPr>
                <a:t>𝑌_𝑖</a:t>
              </a:r>
              <a:r>
                <a:rPr lang="fr-FR" sz="1100"/>
                <a:t>-</a:t>
              </a:r>
              <a:r>
                <a:rPr lang="fr-FR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𝑌_𝑖 ) ̂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76200</xdr:colOff>
      <xdr:row>6</xdr:row>
      <xdr:rowOff>47625</xdr:rowOff>
    </xdr:from>
    <xdr:ext cx="561975" cy="3425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ZoneTexte 4"/>
            <xdr:cNvSpPr txBox="1"/>
          </xdr:nvSpPr>
          <xdr:spPr>
            <a:xfrm>
              <a:off x="4057650" y="1190625"/>
              <a:ext cx="561975" cy="342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type m:val="skw"/>
                        <m:ctrlPr>
                          <a:rPr lang="fr-FR" sz="1100" b="0" i="1">
                            <a:latin typeface="Cambria Math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/>
                              </a:rPr>
                              <m:t>𝑒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/>
                              </a:rPr>
                              <m:t>𝑌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/>
                              </a:rPr>
                              <m:t>𝑖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5" name="ZoneTexte 4"/>
            <xdr:cNvSpPr txBox="1"/>
          </xdr:nvSpPr>
          <xdr:spPr>
            <a:xfrm>
              <a:off x="4057650" y="1190625"/>
              <a:ext cx="561975" cy="342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fr-FR" sz="1100" b="0" i="0">
                  <a:latin typeface="Cambria Math"/>
                </a:rPr>
                <a:t>𝑒_𝑖⁄𝑌_𝑖 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2</xdr:col>
      <xdr:colOff>666750</xdr:colOff>
      <xdr:row>23</xdr:row>
      <xdr:rowOff>161925</xdr:rowOff>
    </xdr:from>
    <xdr:ext cx="914400" cy="2190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ZoneTexte 5"/>
            <xdr:cNvSpPr txBox="1"/>
          </xdr:nvSpPr>
          <xdr:spPr>
            <a:xfrm>
              <a:off x="2362200" y="4543425"/>
              <a:ext cx="914400" cy="2190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̂"/>
                        <m:ctrlPr>
                          <a:rPr lang="fr-FR" sz="1100" i="1">
                            <a:latin typeface="Cambria Math"/>
                          </a:rPr>
                        </m:ctrlPr>
                      </m:accPr>
                      <m:e>
                        <m:r>
                          <a:rPr lang="fr-FR" sz="1100" b="0" i="1">
                            <a:latin typeface="Cambria Math"/>
                          </a:rPr>
                          <m:t>𝑌</m:t>
                        </m:r>
                      </m:e>
                    </m:acc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6" name="ZoneTexte 5"/>
            <xdr:cNvSpPr txBox="1"/>
          </xdr:nvSpPr>
          <xdr:spPr>
            <a:xfrm>
              <a:off x="2362200" y="4543425"/>
              <a:ext cx="914400" cy="2190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fr-FR" sz="1100" b="0" i="0">
                  <a:latin typeface="Cambria Math"/>
                </a:rPr>
                <a:t>𝑌 ̂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4</xdr:col>
      <xdr:colOff>19050</xdr:colOff>
      <xdr:row>23</xdr:row>
      <xdr:rowOff>152400</xdr:rowOff>
    </xdr:from>
    <xdr:ext cx="761999" cy="272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ZoneTexte 6"/>
            <xdr:cNvSpPr txBox="1"/>
          </xdr:nvSpPr>
          <xdr:spPr>
            <a:xfrm>
              <a:off x="3238500" y="1295400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fr-FR" sz="1100" i="1">
                          <a:latin typeface="Cambria Math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/>
                        </a:rPr>
                        <m:t>𝑒</m:t>
                      </m:r>
                    </m:e>
                    <m:sub>
                      <m:r>
                        <a:rPr lang="fr-FR" sz="11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fr-FR" sz="11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100" b="0" i="1">
                          <a:latin typeface="Cambria Math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/>
                        </a:rPr>
                        <m:t>𝑌</m:t>
                      </m:r>
                    </m:e>
                    <m:sub>
                      <m:r>
                        <a:rPr lang="fr-FR" sz="11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fr-FR" sz="1100"/>
                <a:t>-</a:t>
              </a:r>
              <a14:m>
                <m:oMath xmlns:m="http://schemas.openxmlformats.org/officeDocument/2006/math">
                  <m:acc>
                    <m:accPr>
                      <m:chr m:val="̂"/>
                      <m:ctrlPr>
                        <a:rPr lang="fr-FR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accPr>
                    <m:e>
                      <m:sSub>
                        <m:sSubPr>
                          <m:ctrlPr>
                            <a:rPr lang="fr-FR" sz="11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fr-FR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𝑌</m:t>
                          </m:r>
                        </m:e>
                        <m:sub>
                          <m:r>
                            <a:rPr lang="fr-FR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𝑖</m:t>
                          </m:r>
                        </m:sub>
                      </m:sSub>
                    </m:e>
                  </m:acc>
                </m:oMath>
              </a14:m>
              <a:endParaRPr lang="fr-FR" sz="1100"/>
            </a:p>
          </xdr:txBody>
        </xdr:sp>
      </mc:Choice>
      <mc:Fallback xmlns="">
        <xdr:sp macro="" textlink="">
          <xdr:nvSpPr>
            <xdr:cNvPr id="7" name="ZoneTexte 6"/>
            <xdr:cNvSpPr txBox="1"/>
          </xdr:nvSpPr>
          <xdr:spPr>
            <a:xfrm>
              <a:off x="3238500" y="1295400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fr-FR" sz="1100" b="0" i="0">
                  <a:latin typeface="Cambria Math"/>
                </a:rPr>
                <a:t>𝑒_𝑖</a:t>
              </a:r>
              <a:r>
                <a:rPr lang="fr-FR" sz="1100"/>
                <a:t>=</a:t>
              </a:r>
              <a:r>
                <a:rPr lang="fr-FR" sz="1100" b="0" i="0">
                  <a:latin typeface="Cambria Math"/>
                </a:rPr>
                <a:t>𝑌_𝑖</a:t>
              </a:r>
              <a:r>
                <a:rPr lang="fr-FR" sz="1100"/>
                <a:t>-</a:t>
              </a:r>
              <a:r>
                <a:rPr lang="fr-FR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</a:t>
              </a:r>
              <a:r>
                <a:rPr lang="fr-F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𝑌_𝑖 ) ̂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76200</xdr:colOff>
      <xdr:row>23</xdr:row>
      <xdr:rowOff>47625</xdr:rowOff>
    </xdr:from>
    <xdr:ext cx="561975" cy="3425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ZoneTexte 7"/>
            <xdr:cNvSpPr txBox="1"/>
          </xdr:nvSpPr>
          <xdr:spPr>
            <a:xfrm>
              <a:off x="4057650" y="1190625"/>
              <a:ext cx="561975" cy="342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type m:val="skw"/>
                        <m:ctrlPr>
                          <a:rPr lang="fr-FR" sz="1100" b="0" i="1">
                            <a:latin typeface="Cambria Math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/>
                              </a:rPr>
                              <m:t>𝑒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/>
                              </a:rPr>
                              <m:t>𝑌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/>
                              </a:rPr>
                              <m:t>𝑖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8" name="ZoneTexte 7"/>
            <xdr:cNvSpPr txBox="1"/>
          </xdr:nvSpPr>
          <xdr:spPr>
            <a:xfrm>
              <a:off x="4057650" y="1190625"/>
              <a:ext cx="561975" cy="342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fr-FR" sz="1100" b="0" i="0">
                  <a:latin typeface="Cambria Math"/>
                </a:rPr>
                <a:t>𝑒_𝑖⁄𝑌_𝑖 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6</xdr:row>
      <xdr:rowOff>123825</xdr:rowOff>
    </xdr:from>
    <xdr:ext cx="761999" cy="272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ZoneTexte 8"/>
            <xdr:cNvSpPr txBox="1"/>
          </xdr:nvSpPr>
          <xdr:spPr>
            <a:xfrm>
              <a:off x="5562600" y="1266825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/>
                          </a:rPr>
                          <m:t>𝑒</m:t>
                        </m:r>
                      </m:e>
                      <m:sub>
                        <m:r>
                          <a:rPr lang="fr-FR" sz="1100" b="0" i="1">
                            <a:latin typeface="Cambria Math"/>
                          </a:rPr>
                          <m:t>𝑖</m:t>
                        </m:r>
                      </m:sub>
                    </m:sSub>
                    <m:r>
                      <a:rPr lang="fr-FR" sz="1100" b="0" i="0">
                        <a:latin typeface="Cambria Math"/>
                      </a:rPr>
                      <m:t>²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9" name="ZoneTexte 8"/>
            <xdr:cNvSpPr txBox="1"/>
          </xdr:nvSpPr>
          <xdr:spPr>
            <a:xfrm>
              <a:off x="5562600" y="1266825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fr-FR" sz="1100" b="0" i="0">
                  <a:latin typeface="Cambria Math"/>
                </a:rPr>
                <a:t>𝑒_𝑖 ²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23</xdr:row>
      <xdr:rowOff>123825</xdr:rowOff>
    </xdr:from>
    <xdr:ext cx="761999" cy="272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ZoneTexte 9"/>
            <xdr:cNvSpPr txBox="1"/>
          </xdr:nvSpPr>
          <xdr:spPr>
            <a:xfrm>
              <a:off x="5562600" y="1266825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/>
                          </a:rPr>
                          <m:t>𝑒</m:t>
                        </m:r>
                      </m:e>
                      <m:sub>
                        <m:r>
                          <a:rPr lang="fr-FR" sz="1100" b="0" i="1">
                            <a:latin typeface="Cambria Math"/>
                          </a:rPr>
                          <m:t>𝑖</m:t>
                        </m:r>
                      </m:sub>
                    </m:sSub>
                    <m:r>
                      <a:rPr lang="fr-FR" sz="1100" b="0" i="0">
                        <a:latin typeface="Cambria Math"/>
                      </a:rPr>
                      <m:t>²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0" name="ZoneTexte 9"/>
            <xdr:cNvSpPr txBox="1"/>
          </xdr:nvSpPr>
          <xdr:spPr>
            <a:xfrm>
              <a:off x="5562600" y="1266825"/>
              <a:ext cx="761999" cy="272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fr-FR" sz="1100" b="0" i="0">
                  <a:latin typeface="Cambria Math"/>
                </a:rPr>
                <a:t>𝑒_𝑖 ²</a:t>
              </a:r>
              <a:endParaRPr lang="fr-FR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223837</xdr:colOff>
      <xdr:row>2</xdr:row>
      <xdr:rowOff>28575</xdr:rowOff>
    </xdr:from>
    <xdr:to>
      <xdr:col>23</xdr:col>
      <xdr:colOff>142875</xdr:colOff>
      <xdr:row>16</xdr:row>
      <xdr:rowOff>104775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</xdr:colOff>
      <xdr:row>17</xdr:row>
      <xdr:rowOff>114300</xdr:rowOff>
    </xdr:from>
    <xdr:to>
      <xdr:col>16</xdr:col>
      <xdr:colOff>200025</xdr:colOff>
      <xdr:row>21</xdr:row>
      <xdr:rowOff>137195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ZoneTexte 4"/>
            <xdr:cNvSpPr txBox="1"/>
          </xdr:nvSpPr>
          <xdr:spPr>
            <a:xfrm>
              <a:off x="5495925" y="2971800"/>
              <a:ext cx="2714625" cy="784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f>
                      <m:fPr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fPr>
                      <m:num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(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𝑥𝑖𝑦𝑖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)−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𝑁</m:t>
                            </m:r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𝑦</m:t>
                                </m:r>
                              </m:e>
                            </m:acc>
                          </m:e>
                        </m:nary>
                      </m:num>
                      <m:den>
                        <m:d>
                          <m:d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dPr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  <m:sSup>
                                  <m:sSupPr>
                                    <m:ctrlP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</m:ctrlPr>
                                  </m:sSupPr>
                                  <m:e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𝑖</m:t>
                                    </m:r>
                                  </m:e>
                                  <m:sup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e>
                        </m:d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−</m:t>
                        </m:r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𝑁</m:t>
                        </m:r>
                        <m:sSup>
                          <m:sSup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sSupPr>
                          <m:e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</m:e>
                          <m:sup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𝑏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𝑦</m:t>
                        </m:r>
                      </m:e>
                    </m:acc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−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Choice>
      <mc:Fallback xmlns="">
        <xdr:sp macro="" textlink="">
          <xdr:nvSpPr>
            <xdr:cNvPr id="3" name="ZoneTexte 4"/>
            <xdr:cNvSpPr txBox="1"/>
          </xdr:nvSpPr>
          <xdr:spPr>
            <a:xfrm>
              <a:off x="5495925" y="2971800"/>
              <a:ext cx="2714625" cy="784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𝑎=((∑▒〖𝑥𝑖𝑦𝑖)−𝑁𝑥 ̅𝑦 ̅ 〗)/((∑▒〖𝑥𝑖^2 〗)−𝑁𝑥 ̅^2 )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𝑏=𝑦 ̅−𝑎𝑥 ̅</a:t>
              </a:r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Fallback>
    </mc:AlternateContent>
    <xdr:clientData/>
  </xdr:twoCellAnchor>
  <xdr:twoCellAnchor>
    <xdr:from>
      <xdr:col>13</xdr:col>
      <xdr:colOff>0</xdr:colOff>
      <xdr:row>22</xdr:row>
      <xdr:rowOff>0</xdr:rowOff>
    </xdr:from>
    <xdr:to>
      <xdr:col>17</xdr:col>
      <xdr:colOff>352425</xdr:colOff>
      <xdr:row>24</xdr:row>
      <xdr:rowOff>38100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3810000"/>
          <a:ext cx="233362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223837</xdr:colOff>
      <xdr:row>1</xdr:row>
      <xdr:rowOff>28575</xdr:rowOff>
    </xdr:from>
    <xdr:to>
      <xdr:col>23</xdr:col>
      <xdr:colOff>142875</xdr:colOff>
      <xdr:row>15</xdr:row>
      <xdr:rowOff>104775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</xdr:colOff>
      <xdr:row>16</xdr:row>
      <xdr:rowOff>114300</xdr:rowOff>
    </xdr:from>
    <xdr:to>
      <xdr:col>16</xdr:col>
      <xdr:colOff>200025</xdr:colOff>
      <xdr:row>20</xdr:row>
      <xdr:rowOff>137195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ZoneTexte 4"/>
            <xdr:cNvSpPr txBox="1"/>
          </xdr:nvSpPr>
          <xdr:spPr>
            <a:xfrm>
              <a:off x="5495925" y="2971800"/>
              <a:ext cx="2714625" cy="784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f>
                      <m:fPr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fPr>
                      <m:num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(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𝑥𝑖𝑦𝑖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)−</m:t>
                            </m:r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𝑁</m:t>
                            </m:r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𝑦</m:t>
                                </m:r>
                              </m:e>
                            </m:acc>
                          </m:e>
                        </m:nary>
                      </m:num>
                      <m:den>
                        <m:d>
                          <m:d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dPr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  <m:sSup>
                                  <m:sSupPr>
                                    <m:ctrlP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</m:ctrlPr>
                                  </m:sSupPr>
                                  <m:e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𝑖</m:t>
                                    </m:r>
                                  </m:e>
                                  <m:sup>
                                    <m:r>
                                      <a:rPr lang="fr-FR" sz="11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/>
                                        <a:ea typeface="MS Mincho"/>
                                        <a:cs typeface="Times New Roman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e>
                        </m:d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−</m:t>
                        </m:r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𝑁</m:t>
                        </m:r>
                        <m:sSup>
                          <m:sSupPr>
                            <m:ctrlP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</m:ctrlPr>
                          </m:sSupPr>
                          <m:e>
                            <m:acc>
                              <m:accPr>
                                <m:chr m:val="̅"/>
                                <m:ctrlP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</m:ctrlPr>
                              </m:accPr>
                              <m:e>
                                <m:r>
                                  <a:rPr lang="fr-FR" sz="11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/>
                                    <a:ea typeface="MS Mincho"/>
                                    <a:cs typeface="Times New Roman"/>
                                  </a:rPr>
                                  <m:t>𝑥</m:t>
                                </m:r>
                              </m:e>
                            </m:acc>
                          </m:e>
                          <m:sup>
                            <m:r>
                              <a:rPr lang="fr-FR" sz="1100" i="1">
                                <a:solidFill>
                                  <a:srgbClr val="000000"/>
                                </a:solidFill>
                                <a:effectLst/>
                                <a:latin typeface="Cambria Math"/>
                                <a:ea typeface="MS Mincho"/>
                                <a:cs typeface="Times New Roman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𝑏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=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𝑦</m:t>
                        </m:r>
                      </m:e>
                    </m:acc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−</m:t>
                    </m:r>
                    <m:r>
                      <a:rPr lang="fr-FR" sz="1100" i="1">
                        <a:solidFill>
                          <a:srgbClr val="000000"/>
                        </a:solidFill>
                        <a:effectLst/>
                        <a:latin typeface="Cambria Math"/>
                        <a:ea typeface="MS Mincho"/>
                        <a:cs typeface="Times New Roman"/>
                      </a:rPr>
                      <m:t>𝑎</m:t>
                    </m:r>
                    <m:acc>
                      <m:accPr>
                        <m:chr m:val="̅"/>
                        <m:ctrlP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</m:ctrlPr>
                      </m:accPr>
                      <m:e>
                        <m:r>
                          <a:rPr lang="fr-FR" sz="1100" i="1">
                            <a:solidFill>
                              <a:srgbClr val="000000"/>
                            </a:solidFill>
                            <a:effectLst/>
                            <a:latin typeface="Cambria Math"/>
                            <a:ea typeface="MS Mincho"/>
                            <a:cs typeface="Times New Roman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Choice>
      <mc:Fallback xmlns="">
        <xdr:sp macro="" textlink="">
          <xdr:nvSpPr>
            <xdr:cNvPr id="3" name="ZoneTexte 4"/>
            <xdr:cNvSpPr txBox="1"/>
          </xdr:nvSpPr>
          <xdr:spPr>
            <a:xfrm>
              <a:off x="5495925" y="2971800"/>
              <a:ext cx="2714625" cy="784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𝑎=((∑▒〖𝑥𝑖𝑦𝑖)−𝑁𝑥 ̅𝑦 ̅ 〗)/((∑▒〖𝑥𝑖^2 〗)−𝑁𝑥 ̅^2 )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>
                  <a:solidFill>
                    <a:srgbClr val="000000"/>
                  </a:solidFill>
                  <a:effectLst/>
                  <a:ea typeface="MS Mincho"/>
                  <a:cs typeface="Times New Roman"/>
                </a:rPr>
                <a:t> </a:t>
              </a:r>
              <a:endParaRPr lang="fr-FR" sz="1200">
                <a:effectLst/>
                <a:latin typeface="Times New Roman"/>
                <a:ea typeface="MS Mincho"/>
              </a:endParaRPr>
            </a:p>
            <a:p>
              <a:pPr>
                <a:spcAft>
                  <a:spcPts val="0"/>
                </a:spcAft>
              </a:pPr>
              <a:r>
                <a:rPr lang="fr-FR" sz="1100" i="0">
                  <a:solidFill>
                    <a:srgbClr val="000000"/>
                  </a:solidFill>
                  <a:effectLst/>
                  <a:latin typeface="Cambria Math"/>
                  <a:ea typeface="MS Mincho"/>
                  <a:cs typeface="Times New Roman"/>
                </a:rPr>
                <a:t>𝑏=𝑦 ̅−𝑎𝑥 ̅</a:t>
              </a:r>
              <a:endParaRPr lang="fr-FR" sz="1200">
                <a:effectLst/>
                <a:latin typeface="Times New Roman"/>
                <a:ea typeface="MS Mincho"/>
              </a:endParaRPr>
            </a:p>
          </xdr:txBody>
        </xdr:sp>
      </mc:Fallback>
    </mc:AlternateContent>
    <xdr:clientData/>
  </xdr:twoCellAnchor>
  <xdr:twoCellAnchor>
    <xdr:from>
      <xdr:col>13</xdr:col>
      <xdr:colOff>0</xdr:colOff>
      <xdr:row>21</xdr:row>
      <xdr:rowOff>0</xdr:rowOff>
    </xdr:from>
    <xdr:to>
      <xdr:col>17</xdr:col>
      <xdr:colOff>352425</xdr:colOff>
      <xdr:row>23</xdr:row>
      <xdr:rowOff>38100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3810000"/>
          <a:ext cx="233362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B1" workbookViewId="0">
      <selection activeCell="B2" sqref="B2:L2"/>
    </sheetView>
  </sheetViews>
  <sheetFormatPr baseColWidth="10" defaultRowHeight="15" x14ac:dyDescent="0.25"/>
  <cols>
    <col min="1" max="1" width="1.7109375" bestFit="1" customWidth="1"/>
    <col min="2" max="2" width="5.7109375" customWidth="1"/>
    <col min="3" max="3" width="1.7109375" bestFit="1" customWidth="1"/>
    <col min="4" max="4" width="5.7109375" customWidth="1"/>
    <col min="5" max="5" width="2.42578125" customWidth="1"/>
    <col min="6" max="9" width="12.7109375" customWidth="1"/>
    <col min="10" max="10" width="12.140625" bestFit="1" customWidth="1"/>
    <col min="11" max="11" width="2.7109375" customWidth="1"/>
    <col min="12" max="12" width="27.140625" bestFit="1" customWidth="1"/>
    <col min="13" max="13" width="6.85546875" bestFit="1" customWidth="1"/>
    <col min="14" max="14" width="10" bestFit="1" customWidth="1"/>
    <col min="15" max="15" width="6.5703125" bestFit="1" customWidth="1"/>
    <col min="16" max="17" width="8.7109375" customWidth="1"/>
  </cols>
  <sheetData>
    <row r="1" spans="1:15" x14ac:dyDescent="0.25">
      <c r="E1" s="41" t="s">
        <v>23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26.25" x14ac:dyDescent="0.4">
      <c r="B2" s="43" t="s">
        <v>80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5" x14ac:dyDescent="0.25">
      <c r="E3" s="1"/>
      <c r="H3" s="1" t="s">
        <v>19</v>
      </c>
      <c r="I3" s="9">
        <f>(J9/G9)-(F5*F5)</f>
        <v>1.4578176000128451E-3</v>
      </c>
      <c r="M3" t="s">
        <v>24</v>
      </c>
      <c r="N3" t="s">
        <v>25</v>
      </c>
      <c r="O3" t="s">
        <v>26</v>
      </c>
    </row>
    <row r="4" spans="1:15" x14ac:dyDescent="0.25">
      <c r="E4" s="1" t="s">
        <v>4</v>
      </c>
      <c r="F4">
        <f>IF(F11="","",COUNT(F11:F30))</f>
        <v>11</v>
      </c>
      <c r="H4" s="1" t="s">
        <v>22</v>
      </c>
      <c r="I4" s="3">
        <f>SQRT(I3)</f>
        <v>3.8181377659964613E-2</v>
      </c>
      <c r="L4" t="s">
        <v>27</v>
      </c>
      <c r="M4" s="1">
        <f>G9/4</f>
        <v>62.5</v>
      </c>
      <c r="N4" s="11">
        <f>G9/2</f>
        <v>125</v>
      </c>
      <c r="O4" s="11">
        <f>M4*3</f>
        <v>187.5</v>
      </c>
    </row>
    <row r="5" spans="1:15" x14ac:dyDescent="0.25">
      <c r="E5" s="1" t="s">
        <v>2</v>
      </c>
      <c r="F5">
        <f>IF(F11="","",I9/G9)</f>
        <v>7.3576799999999967</v>
      </c>
      <c r="G5" s="3">
        <f>1839.42/250</f>
        <v>7.3576800000000002</v>
      </c>
      <c r="I5" s="3">
        <f>F5-(2*I4)</f>
        <v>7.2813172446800678</v>
      </c>
      <c r="J5" s="9"/>
      <c r="K5" s="9"/>
      <c r="L5" t="s">
        <v>18</v>
      </c>
      <c r="M5" s="15"/>
      <c r="N5" s="26">
        <v>7.34</v>
      </c>
      <c r="O5" s="7"/>
    </row>
    <row r="6" spans="1:15" x14ac:dyDescent="0.25">
      <c r="E6" s="1" t="s">
        <v>3</v>
      </c>
      <c r="F6" s="9">
        <f>IF(G11="","",AVERAGE(G11:G30))</f>
        <v>22.727272727272727</v>
      </c>
      <c r="I6" s="3">
        <f>F5+(2*I4)</f>
        <v>7.4340427553199255</v>
      </c>
      <c r="L6" s="9" t="s">
        <v>34</v>
      </c>
      <c r="M6" s="15"/>
      <c r="N6" s="16">
        <v>73</v>
      </c>
      <c r="O6" s="7"/>
    </row>
    <row r="7" spans="1:15" x14ac:dyDescent="0.25">
      <c r="E7" s="1"/>
      <c r="I7" s="10">
        <f>(G9-(M16+N16))/G9</f>
        <v>0.93159502127971228</v>
      </c>
      <c r="L7" t="s">
        <v>33</v>
      </c>
      <c r="M7" s="15"/>
      <c r="N7" s="16">
        <v>68</v>
      </c>
      <c r="O7" s="7"/>
    </row>
    <row r="8" spans="1:15" x14ac:dyDescent="0.25">
      <c r="B8" t="s">
        <v>17</v>
      </c>
      <c r="G8" t="s">
        <v>16</v>
      </c>
      <c r="I8" t="s">
        <v>6</v>
      </c>
      <c r="J8" t="s">
        <v>21</v>
      </c>
      <c r="M8" s="8" t="e">
        <f>M5+($B$9*(M4-M6)/M7)</f>
        <v>#DIV/0!</v>
      </c>
      <c r="N8" s="38">
        <f>N5+($B$9*(N4-N6)/N7)</f>
        <v>7.355294117647059</v>
      </c>
      <c r="O8" s="8" t="e">
        <f>O5+($B$9*(O4-O6)/O7)</f>
        <v>#DIV/0!</v>
      </c>
    </row>
    <row r="9" spans="1:15" x14ac:dyDescent="0.25">
      <c r="B9" s="7">
        <v>0.02</v>
      </c>
      <c r="G9" s="6">
        <f>SUM(G11:G30)</f>
        <v>250</v>
      </c>
      <c r="I9" s="8">
        <f>IF(I11="","",SUM(I11:I30))</f>
        <v>1839.4199999999992</v>
      </c>
      <c r="J9" s="37">
        <f>IF(J11="","",SUM(J11:J30))</f>
        <v>13534.22819999999</v>
      </c>
      <c r="K9" s="6"/>
      <c r="L9" s="6"/>
      <c r="M9" s="6"/>
      <c r="N9" s="6"/>
    </row>
    <row r="10" spans="1:15" x14ac:dyDescent="0.25">
      <c r="F10" s="17" t="s">
        <v>0</v>
      </c>
      <c r="G10" s="17" t="s">
        <v>36</v>
      </c>
      <c r="H10" s="17" t="s">
        <v>36</v>
      </c>
      <c r="I10" s="17" t="s">
        <v>37</v>
      </c>
      <c r="J10" s="17" t="s">
        <v>38</v>
      </c>
      <c r="K10" s="22"/>
      <c r="L10" s="12"/>
      <c r="M10" s="18" t="s">
        <v>28</v>
      </c>
      <c r="N10" s="18" t="s">
        <v>29</v>
      </c>
    </row>
    <row r="11" spans="1:15" x14ac:dyDescent="0.25">
      <c r="A11" t="s">
        <v>14</v>
      </c>
      <c r="B11" s="7">
        <v>7.24</v>
      </c>
      <c r="C11" t="s">
        <v>15</v>
      </c>
      <c r="D11">
        <f>IF(B11="","",B11+$B$9)</f>
        <v>7.26</v>
      </c>
      <c r="E11" t="s">
        <v>14</v>
      </c>
      <c r="F11" s="4">
        <f>IF(B11="","",((D11-B11)/2)+B11)</f>
        <v>7.25</v>
      </c>
      <c r="G11" s="23">
        <v>2</v>
      </c>
      <c r="H11" s="5">
        <f>G11</f>
        <v>2</v>
      </c>
      <c r="I11" s="5">
        <f t="shared" ref="I11:I21" si="0">IF(F11="","",F11*G11)</f>
        <v>14.5</v>
      </c>
      <c r="J11" s="5">
        <f>G11*F11*F11</f>
        <v>105.125</v>
      </c>
      <c r="K11" s="19"/>
      <c r="L11" t="s">
        <v>18</v>
      </c>
      <c r="M11" s="21">
        <v>7.28</v>
      </c>
      <c r="N11" s="20"/>
    </row>
    <row r="12" spans="1:15" x14ac:dyDescent="0.25">
      <c r="A12" t="s">
        <v>14</v>
      </c>
      <c r="B12">
        <f>D11</f>
        <v>7.26</v>
      </c>
      <c r="C12" t="s">
        <v>15</v>
      </c>
      <c r="D12">
        <f t="shared" ref="D12:D21" si="1">IF(B12="","",B12+$B$9)</f>
        <v>7.2799999999999994</v>
      </c>
      <c r="E12" t="s">
        <v>14</v>
      </c>
      <c r="F12" s="4">
        <f t="shared" ref="F12:F21" si="2">IF(B12="","",((D12-B12)/2)+B12)</f>
        <v>7.27</v>
      </c>
      <c r="G12" s="23">
        <v>6</v>
      </c>
      <c r="H12" s="5">
        <f t="shared" ref="H12:H21" si="3">G12+H11</f>
        <v>8</v>
      </c>
      <c r="I12" s="5">
        <f t="shared" si="0"/>
        <v>43.62</v>
      </c>
      <c r="J12" s="5">
        <f t="shared" ref="J12:J21" si="4">G12*F12*F12</f>
        <v>317.11739999999998</v>
      </c>
      <c r="K12" s="13"/>
      <c r="L12" s="19" t="s">
        <v>30</v>
      </c>
      <c r="M12" s="20"/>
      <c r="N12" s="21">
        <v>7.44</v>
      </c>
    </row>
    <row r="13" spans="1:15" x14ac:dyDescent="0.25">
      <c r="A13" t="s">
        <v>14</v>
      </c>
      <c r="B13">
        <f t="shared" ref="B13:B21" si="5">D12</f>
        <v>7.2799999999999994</v>
      </c>
      <c r="C13" t="s">
        <v>15</v>
      </c>
      <c r="D13">
        <f t="shared" si="1"/>
        <v>7.2999999999999989</v>
      </c>
      <c r="E13" t="s">
        <v>14</v>
      </c>
      <c r="F13" s="4">
        <f t="shared" si="2"/>
        <v>7.2899999999999991</v>
      </c>
      <c r="G13" s="23">
        <v>8</v>
      </c>
      <c r="H13" s="5">
        <f t="shared" si="3"/>
        <v>16</v>
      </c>
      <c r="I13" s="5">
        <f t="shared" si="0"/>
        <v>58.319999999999993</v>
      </c>
      <c r="J13" s="5">
        <f t="shared" si="4"/>
        <v>425.1527999999999</v>
      </c>
      <c r="K13" s="19"/>
      <c r="L13" t="s">
        <v>33</v>
      </c>
      <c r="M13" s="39">
        <v>8</v>
      </c>
      <c r="N13" s="39">
        <v>12</v>
      </c>
    </row>
    <row r="14" spans="1:15" ht="15" customHeight="1" x14ac:dyDescent="0.25">
      <c r="A14" t="s">
        <v>14</v>
      </c>
      <c r="B14">
        <f t="shared" si="5"/>
        <v>7.2999999999999989</v>
      </c>
      <c r="C14" t="s">
        <v>15</v>
      </c>
      <c r="D14">
        <f t="shared" si="1"/>
        <v>7.3199999999999985</v>
      </c>
      <c r="E14" t="s">
        <v>14</v>
      </c>
      <c r="F14" s="4">
        <f t="shared" si="2"/>
        <v>7.3099999999999987</v>
      </c>
      <c r="G14" s="23">
        <v>15</v>
      </c>
      <c r="H14" s="5">
        <f t="shared" si="3"/>
        <v>31</v>
      </c>
      <c r="I14" s="5">
        <f t="shared" si="0"/>
        <v>109.64999999999998</v>
      </c>
      <c r="J14" s="5">
        <f t="shared" si="4"/>
        <v>801.5414999999997</v>
      </c>
      <c r="K14" s="13"/>
      <c r="L14" s="19" t="s">
        <v>31</v>
      </c>
      <c r="M14" s="21">
        <v>8</v>
      </c>
      <c r="N14" s="20"/>
    </row>
    <row r="15" spans="1:15" x14ac:dyDescent="0.25">
      <c r="A15" t="s">
        <v>14</v>
      </c>
      <c r="B15">
        <f t="shared" si="5"/>
        <v>7.3199999999999985</v>
      </c>
      <c r="C15" t="s">
        <v>15</v>
      </c>
      <c r="D15">
        <f t="shared" si="1"/>
        <v>7.3399999999999981</v>
      </c>
      <c r="E15" t="s">
        <v>14</v>
      </c>
      <c r="F15" s="4">
        <f t="shared" si="2"/>
        <v>7.3299999999999983</v>
      </c>
      <c r="G15" s="23">
        <v>42</v>
      </c>
      <c r="H15" s="5">
        <f t="shared" si="3"/>
        <v>73</v>
      </c>
      <c r="I15" s="5">
        <f t="shared" si="0"/>
        <v>307.8599999999999</v>
      </c>
      <c r="J15" s="5">
        <f t="shared" si="4"/>
        <v>2256.6137999999987</v>
      </c>
      <c r="K15" s="13"/>
      <c r="L15" s="19" t="s">
        <v>32</v>
      </c>
      <c r="M15" s="20"/>
      <c r="N15" s="21">
        <v>5</v>
      </c>
    </row>
    <row r="16" spans="1:15" x14ac:dyDescent="0.25">
      <c r="A16" t="s">
        <v>14</v>
      </c>
      <c r="B16">
        <f t="shared" si="5"/>
        <v>7.3399999999999981</v>
      </c>
      <c r="C16" t="s">
        <v>15</v>
      </c>
      <c r="D16">
        <f t="shared" si="1"/>
        <v>7.3599999999999977</v>
      </c>
      <c r="E16" t="s">
        <v>14</v>
      </c>
      <c r="F16" s="4">
        <f t="shared" si="2"/>
        <v>7.3499999999999979</v>
      </c>
      <c r="G16" s="23">
        <v>68</v>
      </c>
      <c r="H16" s="5">
        <f t="shared" si="3"/>
        <v>141</v>
      </c>
      <c r="I16" s="5">
        <f t="shared" si="0"/>
        <v>499.79999999999984</v>
      </c>
      <c r="J16" s="5">
        <f t="shared" si="4"/>
        <v>3673.5299999999979</v>
      </c>
      <c r="K16" s="13"/>
      <c r="L16" s="19" t="s">
        <v>35</v>
      </c>
      <c r="M16" s="21">
        <f>(((I5-M11)/B9)*M13)+M14</f>
        <v>8.5268978720270212</v>
      </c>
      <c r="N16" s="21">
        <f>(((N12-I6)/B9)*N13)+N15</f>
        <v>8.5743468080449148</v>
      </c>
    </row>
    <row r="17" spans="1:16" ht="15" customHeight="1" x14ac:dyDescent="0.25">
      <c r="A17" t="s">
        <v>14</v>
      </c>
      <c r="B17">
        <f t="shared" si="5"/>
        <v>7.3599999999999977</v>
      </c>
      <c r="C17" t="s">
        <v>15</v>
      </c>
      <c r="D17">
        <f t="shared" si="1"/>
        <v>7.3799999999999972</v>
      </c>
      <c r="E17" t="s">
        <v>14</v>
      </c>
      <c r="F17" s="4">
        <f t="shared" si="2"/>
        <v>7.3699999999999974</v>
      </c>
      <c r="G17" s="23">
        <v>49</v>
      </c>
      <c r="H17" s="5">
        <f t="shared" si="3"/>
        <v>190</v>
      </c>
      <c r="I17" s="5">
        <f t="shared" si="0"/>
        <v>361.12999999999988</v>
      </c>
      <c r="J17" s="5">
        <f t="shared" si="4"/>
        <v>2661.5280999999982</v>
      </c>
      <c r="K17" s="13"/>
      <c r="L17" s="19"/>
      <c r="M17" s="14"/>
      <c r="N17" s="14"/>
    </row>
    <row r="18" spans="1:16" x14ac:dyDescent="0.25">
      <c r="A18" t="s">
        <v>14</v>
      </c>
      <c r="B18">
        <f t="shared" si="5"/>
        <v>7.3799999999999972</v>
      </c>
      <c r="C18" t="s">
        <v>15</v>
      </c>
      <c r="D18">
        <f t="shared" si="1"/>
        <v>7.3999999999999968</v>
      </c>
      <c r="E18" t="s">
        <v>14</v>
      </c>
      <c r="F18" s="4">
        <f t="shared" si="2"/>
        <v>7.389999999999997</v>
      </c>
      <c r="G18" s="23">
        <v>25</v>
      </c>
      <c r="H18" s="5">
        <f t="shared" si="3"/>
        <v>215</v>
      </c>
      <c r="I18" s="5">
        <f t="shared" si="0"/>
        <v>184.74999999999991</v>
      </c>
      <c r="J18" s="5">
        <f t="shared" si="4"/>
        <v>1365.3024999999989</v>
      </c>
      <c r="K18" s="13"/>
      <c r="L18" s="19"/>
      <c r="M18" s="14"/>
      <c r="N18" s="14"/>
    </row>
    <row r="19" spans="1:16" x14ac:dyDescent="0.25">
      <c r="A19" t="s">
        <v>14</v>
      </c>
      <c r="B19">
        <f t="shared" si="5"/>
        <v>7.3999999999999968</v>
      </c>
      <c r="C19" t="s">
        <v>15</v>
      </c>
      <c r="D19">
        <f t="shared" si="1"/>
        <v>7.4199999999999964</v>
      </c>
      <c r="E19" t="s">
        <v>14</v>
      </c>
      <c r="F19" s="4">
        <f t="shared" si="2"/>
        <v>7.4099999999999966</v>
      </c>
      <c r="G19" s="23">
        <v>18</v>
      </c>
      <c r="H19" s="5">
        <f t="shared" si="3"/>
        <v>233</v>
      </c>
      <c r="I19" s="5">
        <f t="shared" si="0"/>
        <v>133.37999999999994</v>
      </c>
      <c r="J19" s="5">
        <f t="shared" si="4"/>
        <v>988.34579999999914</v>
      </c>
      <c r="K19" s="13"/>
      <c r="L19" s="19"/>
      <c r="M19" s="14"/>
      <c r="N19" s="14">
        <f>250-(M16+N16)</f>
        <v>232.89875531992806</v>
      </c>
    </row>
    <row r="20" spans="1:16" ht="15" customHeight="1" x14ac:dyDescent="0.25">
      <c r="A20" t="s">
        <v>14</v>
      </c>
      <c r="B20">
        <f t="shared" si="5"/>
        <v>7.4199999999999964</v>
      </c>
      <c r="C20" t="s">
        <v>15</v>
      </c>
      <c r="D20">
        <f t="shared" si="1"/>
        <v>7.4399999999999959</v>
      </c>
      <c r="E20" t="s">
        <v>14</v>
      </c>
      <c r="F20" s="4">
        <f t="shared" si="2"/>
        <v>7.4299999999999962</v>
      </c>
      <c r="G20" s="23">
        <v>12</v>
      </c>
      <c r="H20" s="5">
        <f t="shared" si="3"/>
        <v>245</v>
      </c>
      <c r="I20" s="5">
        <f t="shared" si="0"/>
        <v>89.159999999999954</v>
      </c>
      <c r="J20" s="5">
        <f t="shared" si="4"/>
        <v>662.45879999999931</v>
      </c>
      <c r="K20" s="13"/>
      <c r="L20" s="19"/>
      <c r="M20" s="14"/>
      <c r="N20" s="40">
        <f>+N19/G9</f>
        <v>0.93159502127971228</v>
      </c>
      <c r="P20" s="9"/>
    </row>
    <row r="21" spans="1:16" x14ac:dyDescent="0.25">
      <c r="A21" t="s">
        <v>14</v>
      </c>
      <c r="B21">
        <f t="shared" si="5"/>
        <v>7.4399999999999959</v>
      </c>
      <c r="C21" t="s">
        <v>15</v>
      </c>
      <c r="D21">
        <f t="shared" si="1"/>
        <v>7.4599999999999955</v>
      </c>
      <c r="E21" t="s">
        <v>14</v>
      </c>
      <c r="F21" s="4">
        <f t="shared" si="2"/>
        <v>7.4499999999999957</v>
      </c>
      <c r="G21" s="23">
        <v>5</v>
      </c>
      <c r="H21" s="5">
        <f t="shared" si="3"/>
        <v>250</v>
      </c>
      <c r="I21" s="5">
        <f t="shared" si="0"/>
        <v>37.249999999999979</v>
      </c>
      <c r="J21" s="5">
        <f t="shared" si="4"/>
        <v>277.5124999999997</v>
      </c>
      <c r="K21" s="13"/>
      <c r="L21" s="19"/>
      <c r="M21" s="14"/>
      <c r="N21" s="14"/>
    </row>
    <row r="22" spans="1:16" x14ac:dyDescent="0.25">
      <c r="A22" t="s">
        <v>14</v>
      </c>
      <c r="F22" s="5"/>
      <c r="G22" s="23"/>
      <c r="H22" s="5"/>
      <c r="I22" s="4"/>
      <c r="J22" s="5"/>
      <c r="K22" s="13"/>
      <c r="L22" s="14"/>
      <c r="M22" s="14"/>
      <c r="N22" s="14"/>
    </row>
    <row r="23" spans="1:16" x14ac:dyDescent="0.25">
      <c r="A23" t="s">
        <v>14</v>
      </c>
      <c r="F23" s="5"/>
      <c r="G23" s="23"/>
      <c r="H23" s="5"/>
      <c r="I23" s="4"/>
      <c r="J23" s="5"/>
      <c r="K23" s="13"/>
      <c r="L23" s="14"/>
      <c r="M23" s="14"/>
      <c r="N23" s="14"/>
      <c r="P23" s="10"/>
    </row>
    <row r="24" spans="1:16" x14ac:dyDescent="0.25">
      <c r="A24" t="s">
        <v>14</v>
      </c>
      <c r="F24" s="5"/>
      <c r="G24" s="23"/>
      <c r="H24" s="5"/>
      <c r="I24" s="4"/>
      <c r="J24" s="5"/>
      <c r="K24" s="13"/>
      <c r="L24" s="14"/>
      <c r="M24" s="14"/>
      <c r="N24" s="14"/>
    </row>
    <row r="25" spans="1:16" ht="15" customHeight="1" x14ac:dyDescent="0.25">
      <c r="A25" t="s">
        <v>14</v>
      </c>
      <c r="F25" s="5"/>
      <c r="G25" s="23"/>
      <c r="H25" s="5"/>
      <c r="I25" s="4"/>
      <c r="J25" s="5"/>
      <c r="K25" s="13"/>
      <c r="L25" s="14"/>
      <c r="M25" s="14"/>
      <c r="N25" s="14"/>
    </row>
    <row r="26" spans="1:16" x14ac:dyDescent="0.25">
      <c r="A26" t="s">
        <v>14</v>
      </c>
      <c r="F26" s="5"/>
      <c r="G26" s="23"/>
      <c r="H26" s="5"/>
      <c r="I26" s="4"/>
      <c r="J26" s="5"/>
      <c r="K26" s="13"/>
      <c r="L26" s="14"/>
      <c r="M26" s="14"/>
      <c r="N26" s="14"/>
    </row>
    <row r="27" spans="1:16" x14ac:dyDescent="0.25">
      <c r="A27" t="s">
        <v>14</v>
      </c>
      <c r="F27" s="5"/>
      <c r="G27" s="23"/>
      <c r="H27" s="5"/>
      <c r="I27" s="4"/>
      <c r="J27" s="5"/>
      <c r="K27" s="13"/>
      <c r="L27" s="14"/>
      <c r="M27" s="14"/>
      <c r="N27" s="14"/>
    </row>
    <row r="28" spans="1:16" ht="15" customHeight="1" x14ac:dyDescent="0.25">
      <c r="A28" t="s">
        <v>14</v>
      </c>
      <c r="F28" s="5"/>
      <c r="G28" s="23"/>
      <c r="H28" s="5"/>
      <c r="I28" s="4"/>
      <c r="J28" s="5"/>
      <c r="K28" s="13"/>
      <c r="L28" s="14"/>
      <c r="M28" s="14"/>
      <c r="N28" s="14"/>
    </row>
    <row r="29" spans="1:16" x14ac:dyDescent="0.25">
      <c r="A29" t="s">
        <v>14</v>
      </c>
      <c r="F29" s="5"/>
      <c r="G29" s="23"/>
      <c r="H29" s="5"/>
      <c r="I29" s="4"/>
      <c r="J29" s="5"/>
      <c r="K29" s="13"/>
      <c r="L29" s="14"/>
      <c r="M29" s="14"/>
      <c r="N29" s="14"/>
    </row>
    <row r="30" spans="1:16" x14ac:dyDescent="0.25">
      <c r="A30" t="s">
        <v>14</v>
      </c>
      <c r="F30" s="5"/>
      <c r="G30" s="23"/>
      <c r="H30" s="5"/>
      <c r="I30" s="4"/>
      <c r="J30" s="5"/>
      <c r="K30" s="13"/>
      <c r="L30" s="14"/>
      <c r="M30" s="14"/>
      <c r="N30" s="14"/>
    </row>
    <row r="31" spans="1:16" ht="15" customHeight="1" x14ac:dyDescent="0.25">
      <c r="K31" s="12"/>
    </row>
    <row r="32" spans="1:16" x14ac:dyDescent="0.25">
      <c r="K32" s="12"/>
    </row>
  </sheetData>
  <mergeCells count="2">
    <mergeCell ref="E1:O1"/>
    <mergeCell ref="B2:L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F1" workbookViewId="0">
      <selection sqref="A1:XFD1"/>
    </sheetView>
  </sheetViews>
  <sheetFormatPr baseColWidth="10" defaultRowHeight="15" x14ac:dyDescent="0.25"/>
  <cols>
    <col min="1" max="1" width="1.7109375" bestFit="1" customWidth="1"/>
    <col min="2" max="2" width="5.7109375" customWidth="1"/>
    <col min="3" max="3" width="1.7109375" bestFit="1" customWidth="1"/>
    <col min="4" max="4" width="5.7109375" customWidth="1"/>
    <col min="5" max="5" width="2.42578125" customWidth="1"/>
    <col min="13" max="13" width="8" bestFit="1" customWidth="1"/>
    <col min="14" max="14" width="2.7109375" customWidth="1"/>
    <col min="15" max="16" width="8.7109375" customWidth="1"/>
  </cols>
  <sheetData>
    <row r="1" spans="1:14" x14ac:dyDescent="0.25">
      <c r="E1" s="41" t="s">
        <v>13</v>
      </c>
      <c r="F1" s="41"/>
      <c r="G1" s="41"/>
      <c r="H1" s="41"/>
      <c r="I1" s="41"/>
      <c r="J1" s="41"/>
      <c r="K1" s="41"/>
      <c r="L1" s="41"/>
      <c r="M1" s="41"/>
      <c r="N1" s="41"/>
    </row>
    <row r="3" spans="1:14" x14ac:dyDescent="0.25">
      <c r="E3" s="1"/>
      <c r="F3" s="8"/>
      <c r="H3" s="1"/>
      <c r="I3" s="9"/>
    </row>
    <row r="4" spans="1:14" x14ac:dyDescent="0.25">
      <c r="E4" s="1" t="s">
        <v>4</v>
      </c>
      <c r="F4">
        <f>IF(F11="","",COUNT(F11:F30))</f>
        <v>11</v>
      </c>
      <c r="H4" s="1" t="s">
        <v>9</v>
      </c>
      <c r="I4" s="3">
        <f>IF(F11="","",(H9-(F4*F5*F6))/(J9-(F4*F5*F5)))</f>
        <v>0</v>
      </c>
    </row>
    <row r="5" spans="1:14" x14ac:dyDescent="0.25">
      <c r="E5" s="1" t="s">
        <v>2</v>
      </c>
      <c r="F5">
        <f>IF(F11="","",H9/G9)</f>
        <v>712.05</v>
      </c>
      <c r="H5" s="1" t="s">
        <v>10</v>
      </c>
      <c r="I5" s="3">
        <f>IF(F11="","",F6-(I4*F5))</f>
        <v>18.181818181818183</v>
      </c>
      <c r="J5" s="9"/>
    </row>
    <row r="6" spans="1:14" x14ac:dyDescent="0.25">
      <c r="E6" s="1" t="s">
        <v>3</v>
      </c>
      <c r="F6">
        <f>IF(G11="","",AVERAGE(G11:G30))</f>
        <v>18.181818181818183</v>
      </c>
      <c r="H6" s="1" t="s">
        <v>12</v>
      </c>
      <c r="I6" s="3">
        <f>IF(K11="","",POWER((H9-(F4*F5*F6))/(SQRT(K9)*SQRT(L9))*(H9-(F4*F5*F6))/(SQRT(K9)*SQRT(L9)),2))</f>
        <v>0</v>
      </c>
      <c r="K6" s="9"/>
    </row>
    <row r="7" spans="1:14" x14ac:dyDescent="0.25">
      <c r="E7" s="1"/>
      <c r="I7" s="9"/>
      <c r="L7" s="1"/>
      <c r="M7" s="3"/>
    </row>
    <row r="8" spans="1:14" x14ac:dyDescent="0.25">
      <c r="B8" t="s">
        <v>17</v>
      </c>
      <c r="G8" t="s">
        <v>16</v>
      </c>
      <c r="H8" t="s">
        <v>6</v>
      </c>
      <c r="I8" t="s">
        <v>21</v>
      </c>
      <c r="J8" t="s">
        <v>8</v>
      </c>
      <c r="K8" t="s">
        <v>11</v>
      </c>
      <c r="L8" t="s">
        <v>11</v>
      </c>
    </row>
    <row r="9" spans="1:14" x14ac:dyDescent="0.25">
      <c r="B9" s="7">
        <v>10</v>
      </c>
      <c r="G9" s="6">
        <f>SUM(G11:G30)</f>
        <v>200</v>
      </c>
      <c r="H9" s="6">
        <f>IF(H11="","",SUM(H11:H30))</f>
        <v>142410</v>
      </c>
      <c r="I9" s="6">
        <f>IF(I11="","",SUM(I11:I30))</f>
        <v>101466500</v>
      </c>
      <c r="J9" s="6">
        <f>IF(J11="","",SUM(J11:J30))</f>
        <v>5556100</v>
      </c>
      <c r="K9" s="6">
        <f>IF(K11="","",SUM(K11:K30))</f>
        <v>11046.227499999997</v>
      </c>
      <c r="L9" s="6">
        <f>IF(L11="","",SUM(L11:L30))</f>
        <v>3283.6363636363635</v>
      </c>
    </row>
    <row r="10" spans="1:14" x14ac:dyDescent="0.25">
      <c r="F10" s="2" t="s">
        <v>0</v>
      </c>
      <c r="G10" s="2" t="s">
        <v>1</v>
      </c>
      <c r="H10" s="2" t="s">
        <v>5</v>
      </c>
      <c r="I10" s="2" t="s">
        <v>20</v>
      </c>
      <c r="J10" s="2" t="s">
        <v>7</v>
      </c>
      <c r="K10" s="2"/>
      <c r="L10" s="2"/>
    </row>
    <row r="11" spans="1:14" x14ac:dyDescent="0.25">
      <c r="A11" t="s">
        <v>14</v>
      </c>
      <c r="B11" s="7">
        <v>655</v>
      </c>
      <c r="C11" t="s">
        <v>15</v>
      </c>
      <c r="D11">
        <f>IF(B11="","",B11+$B$9)</f>
        <v>665</v>
      </c>
      <c r="E11" t="s">
        <v>14</v>
      </c>
      <c r="F11" s="5">
        <f>IF(B11="","",((D11-B11)/2)+B11)</f>
        <v>660</v>
      </c>
      <c r="G11" s="23">
        <v>1</v>
      </c>
      <c r="H11" s="5">
        <f t="shared" ref="H11:H17" si="0">IF(F11="","",F11*G11)</f>
        <v>660</v>
      </c>
      <c r="I11" s="5">
        <f>G11*F11*F11</f>
        <v>435600</v>
      </c>
      <c r="J11" s="5">
        <f t="shared" ref="J11:J17" si="1">IF(F11="","",F11*F11)</f>
        <v>435600</v>
      </c>
      <c r="K11" s="4">
        <f t="shared" ref="K11:K17" si="2">IF(F11="","",(F11-$F$5)*(F11-$F$5))</f>
        <v>2709.2024999999953</v>
      </c>
      <c r="L11" s="4">
        <f t="shared" ref="L11:L17" si="3">IF(G11="","",(G11-$F$6)*(G11-$F$6))</f>
        <v>295.21487603305792</v>
      </c>
    </row>
    <row r="12" spans="1:14" x14ac:dyDescent="0.25">
      <c r="A12" t="s">
        <v>14</v>
      </c>
      <c r="B12">
        <f>D11</f>
        <v>665</v>
      </c>
      <c r="C12" t="s">
        <v>15</v>
      </c>
      <c r="D12">
        <f t="shared" ref="D12:D17" si="4">IF(B12="","",B12+$B$9)</f>
        <v>675</v>
      </c>
      <c r="E12" t="s">
        <v>14</v>
      </c>
      <c r="F12" s="5">
        <f t="shared" ref="F12:F17" si="5">IF(B12="","",((D12-B12)/2)+B12)</f>
        <v>670</v>
      </c>
      <c r="G12" s="23">
        <v>3</v>
      </c>
      <c r="H12" s="5">
        <f t="shared" si="0"/>
        <v>2010</v>
      </c>
      <c r="I12" s="5">
        <f t="shared" ref="I12:I21" si="6">G12*F12*F12</f>
        <v>1346700</v>
      </c>
      <c r="J12" s="5">
        <f t="shared" si="1"/>
        <v>448900</v>
      </c>
      <c r="K12" s="4">
        <f t="shared" si="2"/>
        <v>1768.2024999999962</v>
      </c>
      <c r="L12" s="4">
        <f t="shared" si="3"/>
        <v>230.48760330578517</v>
      </c>
    </row>
    <row r="13" spans="1:14" x14ac:dyDescent="0.25">
      <c r="A13" t="s">
        <v>14</v>
      </c>
      <c r="B13">
        <f t="shared" ref="B13:B17" si="7">D12</f>
        <v>675</v>
      </c>
      <c r="C13" t="s">
        <v>15</v>
      </c>
      <c r="D13">
        <f t="shared" si="4"/>
        <v>685</v>
      </c>
      <c r="E13" t="s">
        <v>14</v>
      </c>
      <c r="F13" s="5">
        <f t="shared" si="5"/>
        <v>680</v>
      </c>
      <c r="G13" s="23">
        <v>7</v>
      </c>
      <c r="H13" s="5">
        <f t="shared" si="0"/>
        <v>4760</v>
      </c>
      <c r="I13" s="5">
        <f t="shared" si="6"/>
        <v>3236800</v>
      </c>
      <c r="J13" s="5">
        <f t="shared" si="1"/>
        <v>462400</v>
      </c>
      <c r="K13" s="4">
        <f t="shared" si="2"/>
        <v>1027.2024999999971</v>
      </c>
      <c r="L13" s="4">
        <f t="shared" si="3"/>
        <v>125.0330578512397</v>
      </c>
    </row>
    <row r="14" spans="1:14" ht="15" customHeight="1" x14ac:dyDescent="0.25">
      <c r="A14" t="s">
        <v>14</v>
      </c>
      <c r="B14">
        <f t="shared" si="7"/>
        <v>685</v>
      </c>
      <c r="C14" t="s">
        <v>15</v>
      </c>
      <c r="D14">
        <f t="shared" si="4"/>
        <v>695</v>
      </c>
      <c r="E14" t="s">
        <v>14</v>
      </c>
      <c r="F14" s="5">
        <f t="shared" si="5"/>
        <v>690</v>
      </c>
      <c r="G14" s="23">
        <v>16</v>
      </c>
      <c r="H14" s="5">
        <f t="shared" si="0"/>
        <v>11040</v>
      </c>
      <c r="I14" s="5">
        <f t="shared" si="6"/>
        <v>7617600</v>
      </c>
      <c r="J14" s="5">
        <f t="shared" si="1"/>
        <v>476100</v>
      </c>
      <c r="K14" s="4">
        <f t="shared" si="2"/>
        <v>486.202499999998</v>
      </c>
      <c r="L14" s="4">
        <f t="shared" si="3"/>
        <v>4.7603305785124039</v>
      </c>
    </row>
    <row r="15" spans="1:14" x14ac:dyDescent="0.25">
      <c r="A15" t="s">
        <v>14</v>
      </c>
      <c r="B15">
        <f t="shared" si="7"/>
        <v>695</v>
      </c>
      <c r="C15" t="s">
        <v>15</v>
      </c>
      <c r="D15">
        <f t="shared" si="4"/>
        <v>705</v>
      </c>
      <c r="E15" t="s">
        <v>14</v>
      </c>
      <c r="F15" s="5">
        <f t="shared" si="5"/>
        <v>700</v>
      </c>
      <c r="G15" s="23">
        <v>41</v>
      </c>
      <c r="H15" s="5">
        <f t="shared" si="0"/>
        <v>28700</v>
      </c>
      <c r="I15" s="5">
        <f t="shared" si="6"/>
        <v>20090000</v>
      </c>
      <c r="J15" s="5">
        <f t="shared" si="1"/>
        <v>490000</v>
      </c>
      <c r="K15" s="4">
        <f t="shared" si="2"/>
        <v>145.20249999999891</v>
      </c>
      <c r="L15" s="4">
        <f t="shared" si="3"/>
        <v>520.66942148760324</v>
      </c>
    </row>
    <row r="16" spans="1:14" x14ac:dyDescent="0.25">
      <c r="A16" t="s">
        <v>14</v>
      </c>
      <c r="B16">
        <f t="shared" si="7"/>
        <v>705</v>
      </c>
      <c r="C16" t="s">
        <v>15</v>
      </c>
      <c r="D16">
        <f t="shared" si="4"/>
        <v>715</v>
      </c>
      <c r="E16" t="s">
        <v>14</v>
      </c>
      <c r="F16" s="5">
        <f t="shared" si="5"/>
        <v>710</v>
      </c>
      <c r="G16" s="23">
        <v>55</v>
      </c>
      <c r="H16" s="5">
        <f t="shared" si="0"/>
        <v>39050</v>
      </c>
      <c r="I16" s="5">
        <f t="shared" si="6"/>
        <v>27725500</v>
      </c>
      <c r="J16" s="5">
        <f t="shared" si="1"/>
        <v>504100</v>
      </c>
      <c r="K16" s="4">
        <f t="shared" si="2"/>
        <v>4.2024999999998132</v>
      </c>
      <c r="L16" s="4">
        <f t="shared" si="3"/>
        <v>1355.5785123966939</v>
      </c>
    </row>
    <row r="17" spans="1:12" ht="15" customHeight="1" x14ac:dyDescent="0.25">
      <c r="A17" t="s">
        <v>14</v>
      </c>
      <c r="B17">
        <f t="shared" si="7"/>
        <v>715</v>
      </c>
      <c r="C17" t="s">
        <v>15</v>
      </c>
      <c r="D17">
        <f t="shared" si="4"/>
        <v>725</v>
      </c>
      <c r="E17" t="s">
        <v>14</v>
      </c>
      <c r="F17" s="5">
        <f t="shared" si="5"/>
        <v>720</v>
      </c>
      <c r="G17" s="23">
        <v>37</v>
      </c>
      <c r="H17" s="5">
        <f t="shared" si="0"/>
        <v>26640</v>
      </c>
      <c r="I17" s="5">
        <f t="shared" si="6"/>
        <v>19180800</v>
      </c>
      <c r="J17" s="5">
        <f t="shared" si="1"/>
        <v>518400</v>
      </c>
      <c r="K17" s="4">
        <f t="shared" si="2"/>
        <v>63.202500000000725</v>
      </c>
      <c r="L17" s="4">
        <f t="shared" si="3"/>
        <v>354.12396694214868</v>
      </c>
    </row>
    <row r="18" spans="1:12" x14ac:dyDescent="0.25">
      <c r="A18" t="s">
        <v>14</v>
      </c>
      <c r="B18">
        <f t="shared" ref="B18:B21" si="8">D17</f>
        <v>725</v>
      </c>
      <c r="C18" t="s">
        <v>15</v>
      </c>
      <c r="D18">
        <f t="shared" ref="D18:D21" si="9">IF(B18="","",B18+$B$9)</f>
        <v>735</v>
      </c>
      <c r="E18" t="s">
        <v>14</v>
      </c>
      <c r="F18" s="5">
        <f t="shared" ref="F18:F21" si="10">IF(B18="","",((D18-B18)/2)+B18)</f>
        <v>730</v>
      </c>
      <c r="G18" s="23">
        <v>17</v>
      </c>
      <c r="H18" s="5">
        <f t="shared" ref="H18:H21" si="11">IF(F18="","",F18*G18)</f>
        <v>12410</v>
      </c>
      <c r="I18" s="5">
        <f t="shared" si="6"/>
        <v>9059300</v>
      </c>
      <c r="J18" s="5">
        <f t="shared" ref="J18:J21" si="12">IF(F18="","",F18*F18)</f>
        <v>532900</v>
      </c>
      <c r="K18" s="4">
        <f t="shared" ref="K18:K21" si="13">IF(F18="","",(F18-$F$5)*(F18-$F$5))</f>
        <v>322.20250000000163</v>
      </c>
      <c r="L18" s="4">
        <f t="shared" ref="L18:L21" si="14">IF(G18="","",(G18-$F$6)*(G18-$F$6))</f>
        <v>1.3966942148760368</v>
      </c>
    </row>
    <row r="19" spans="1:12" x14ac:dyDescent="0.25">
      <c r="A19" t="s">
        <v>14</v>
      </c>
      <c r="B19">
        <f t="shared" si="8"/>
        <v>735</v>
      </c>
      <c r="C19" t="s">
        <v>15</v>
      </c>
      <c r="D19">
        <f t="shared" si="9"/>
        <v>745</v>
      </c>
      <c r="E19" t="s">
        <v>14</v>
      </c>
      <c r="F19" s="5">
        <f t="shared" si="10"/>
        <v>740</v>
      </c>
      <c r="G19" s="23">
        <v>14</v>
      </c>
      <c r="H19" s="5">
        <f t="shared" si="11"/>
        <v>10360</v>
      </c>
      <c r="I19" s="5">
        <f t="shared" si="6"/>
        <v>7666400</v>
      </c>
      <c r="J19" s="5">
        <f t="shared" si="12"/>
        <v>547600</v>
      </c>
      <c r="K19" s="4">
        <f t="shared" si="13"/>
        <v>781.20250000000249</v>
      </c>
      <c r="L19" s="4">
        <f t="shared" si="14"/>
        <v>17.487603305785136</v>
      </c>
    </row>
    <row r="20" spans="1:12" ht="15" customHeight="1" x14ac:dyDescent="0.25">
      <c r="A20" t="s">
        <v>14</v>
      </c>
      <c r="B20">
        <f t="shared" si="8"/>
        <v>745</v>
      </c>
      <c r="C20" t="s">
        <v>15</v>
      </c>
      <c r="D20">
        <f t="shared" si="9"/>
        <v>755</v>
      </c>
      <c r="E20" t="s">
        <v>14</v>
      </c>
      <c r="F20" s="5">
        <f t="shared" si="10"/>
        <v>750</v>
      </c>
      <c r="G20" s="23">
        <v>6</v>
      </c>
      <c r="H20" s="5">
        <f t="shared" si="11"/>
        <v>4500</v>
      </c>
      <c r="I20" s="5">
        <f t="shared" si="6"/>
        <v>3375000</v>
      </c>
      <c r="J20" s="5">
        <f t="shared" si="12"/>
        <v>562500</v>
      </c>
      <c r="K20" s="4">
        <f t="shared" si="13"/>
        <v>1440.2025000000035</v>
      </c>
      <c r="L20" s="4">
        <f t="shared" si="14"/>
        <v>148.39669421487608</v>
      </c>
    </row>
    <row r="21" spans="1:12" x14ac:dyDescent="0.25">
      <c r="A21" t="s">
        <v>14</v>
      </c>
      <c r="B21">
        <f t="shared" si="8"/>
        <v>755</v>
      </c>
      <c r="C21" t="s">
        <v>15</v>
      </c>
      <c r="D21">
        <f t="shared" si="9"/>
        <v>765</v>
      </c>
      <c r="E21" t="s">
        <v>14</v>
      </c>
      <c r="F21" s="5">
        <f t="shared" si="10"/>
        <v>760</v>
      </c>
      <c r="G21" s="23">
        <v>3</v>
      </c>
      <c r="H21" s="5">
        <f t="shared" si="11"/>
        <v>2280</v>
      </c>
      <c r="I21" s="5">
        <f t="shared" si="6"/>
        <v>1732800</v>
      </c>
      <c r="J21" s="5">
        <f t="shared" si="12"/>
        <v>577600</v>
      </c>
      <c r="K21" s="4">
        <f t="shared" si="13"/>
        <v>2299.2025000000044</v>
      </c>
      <c r="L21" s="4">
        <f t="shared" si="14"/>
        <v>230.48760330578517</v>
      </c>
    </row>
    <row r="22" spans="1:12" x14ac:dyDescent="0.25">
      <c r="A22" t="s">
        <v>14</v>
      </c>
      <c r="F22" s="5"/>
      <c r="G22" s="5"/>
      <c r="H22" s="4"/>
      <c r="I22" s="5"/>
      <c r="J22" s="4"/>
      <c r="K22" s="4"/>
      <c r="L22" s="4"/>
    </row>
    <row r="23" spans="1:12" x14ac:dyDescent="0.25">
      <c r="A23" t="s">
        <v>14</v>
      </c>
      <c r="F23" s="5"/>
      <c r="G23" s="5"/>
      <c r="H23" s="4"/>
      <c r="I23" s="5"/>
      <c r="J23" s="4"/>
      <c r="K23" s="4"/>
      <c r="L23" s="4"/>
    </row>
    <row r="24" spans="1:12" x14ac:dyDescent="0.25">
      <c r="A24" t="s">
        <v>14</v>
      </c>
      <c r="F24" s="5"/>
      <c r="G24" s="5"/>
      <c r="H24" s="4"/>
      <c r="I24" s="5"/>
      <c r="J24" s="4"/>
      <c r="K24" s="4"/>
      <c r="L24" s="4"/>
    </row>
    <row r="25" spans="1:12" ht="15" customHeight="1" x14ac:dyDescent="0.25">
      <c r="A25" t="s">
        <v>14</v>
      </c>
      <c r="F25" s="5"/>
      <c r="G25" s="5"/>
      <c r="H25" s="4"/>
      <c r="I25" s="5"/>
      <c r="J25" s="4"/>
      <c r="K25" s="4"/>
      <c r="L25" s="4"/>
    </row>
    <row r="26" spans="1:12" x14ac:dyDescent="0.25">
      <c r="A26" t="s">
        <v>14</v>
      </c>
      <c r="F26" s="5"/>
      <c r="G26" s="5"/>
      <c r="H26" s="4"/>
      <c r="I26" s="5"/>
      <c r="J26" s="4"/>
      <c r="K26" s="4"/>
      <c r="L26" s="4"/>
    </row>
    <row r="27" spans="1:12" x14ac:dyDescent="0.25">
      <c r="A27" t="s">
        <v>14</v>
      </c>
      <c r="F27" s="5"/>
      <c r="G27" s="5"/>
      <c r="H27" s="4"/>
      <c r="I27" s="5"/>
      <c r="J27" s="4"/>
      <c r="K27" s="4"/>
      <c r="L27" s="4"/>
    </row>
    <row r="28" spans="1:12" ht="15" customHeight="1" x14ac:dyDescent="0.25">
      <c r="A28" t="s">
        <v>14</v>
      </c>
      <c r="F28" s="5"/>
      <c r="G28" s="5"/>
      <c r="H28" s="4"/>
      <c r="I28" s="5"/>
      <c r="J28" s="4"/>
      <c r="K28" s="4"/>
      <c r="L28" s="4"/>
    </row>
    <row r="29" spans="1:12" x14ac:dyDescent="0.25">
      <c r="A29" t="s">
        <v>14</v>
      </c>
      <c r="F29" s="5"/>
      <c r="G29" s="5"/>
      <c r="H29" s="4"/>
      <c r="I29" s="5"/>
      <c r="J29" s="4"/>
      <c r="K29" s="4"/>
      <c r="L29" s="4"/>
    </row>
    <row r="30" spans="1:12" x14ac:dyDescent="0.25">
      <c r="A30" t="s">
        <v>14</v>
      </c>
      <c r="F30" s="5"/>
      <c r="G30" s="5"/>
      <c r="H30" s="4"/>
      <c r="I30" s="5"/>
      <c r="J30" s="4"/>
      <c r="K30" s="4"/>
      <c r="L30" s="4"/>
    </row>
    <row r="31" spans="1:12" ht="15" customHeight="1" x14ac:dyDescent="0.25"/>
  </sheetData>
  <mergeCells count="1">
    <mergeCell ref="E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J4" sqref="J4"/>
    </sheetView>
  </sheetViews>
  <sheetFormatPr baseColWidth="10" defaultRowHeight="15" x14ac:dyDescent="0.25"/>
  <cols>
    <col min="1" max="1" width="14" bestFit="1" customWidth="1"/>
    <col min="6" max="6" width="12.28515625" bestFit="1" customWidth="1"/>
  </cols>
  <sheetData>
    <row r="1" spans="1:11" x14ac:dyDescent="0.25">
      <c r="B1" s="41" t="s">
        <v>42</v>
      </c>
      <c r="C1" s="41"/>
      <c r="D1" s="41"/>
      <c r="E1" s="41"/>
      <c r="F1" s="41"/>
      <c r="G1" s="41"/>
      <c r="H1" s="41"/>
      <c r="I1" s="41"/>
      <c r="J1" s="41"/>
      <c r="K1" s="41"/>
    </row>
    <row r="4" spans="1:11" x14ac:dyDescent="0.25">
      <c r="A4" t="s">
        <v>3</v>
      </c>
      <c r="B4" s="9">
        <f>C7/COUNT(B9:B19)</f>
        <v>2036.3636363636363</v>
      </c>
    </row>
    <row r="5" spans="1:11" x14ac:dyDescent="0.25">
      <c r="D5" t="s">
        <v>41</v>
      </c>
    </row>
    <row r="6" spans="1:11" x14ac:dyDescent="0.25">
      <c r="C6" t="s">
        <v>16</v>
      </c>
      <c r="D6" s="25" t="s">
        <v>40</v>
      </c>
      <c r="F6" t="s">
        <v>44</v>
      </c>
      <c r="H6" s="11">
        <f>SUM(H9:H19)/COUNT(B9:B19)</f>
        <v>83396.733926705725</v>
      </c>
    </row>
    <row r="7" spans="1:11" x14ac:dyDescent="0.25">
      <c r="C7">
        <f>SUM(C9:C19)</f>
        <v>22400</v>
      </c>
      <c r="D7" s="7">
        <v>0.5</v>
      </c>
      <c r="E7" t="s">
        <v>43</v>
      </c>
      <c r="G7" t="s">
        <v>44</v>
      </c>
    </row>
    <row r="8" spans="1:11" x14ac:dyDescent="0.25">
      <c r="A8" t="s">
        <v>39</v>
      </c>
      <c r="B8" t="s">
        <v>0</v>
      </c>
      <c r="C8" t="s">
        <v>1</v>
      </c>
      <c r="G8" t="s">
        <v>45</v>
      </c>
    </row>
    <row r="9" spans="1:11" x14ac:dyDescent="0.25">
      <c r="A9" s="24">
        <v>40238</v>
      </c>
      <c r="B9">
        <v>1</v>
      </c>
      <c r="C9" s="7">
        <v>2000</v>
      </c>
      <c r="D9" s="9">
        <f>B4</f>
        <v>2036.3636363636363</v>
      </c>
      <c r="E9" s="9">
        <f>C9-D9</f>
        <v>-36.36363636363626</v>
      </c>
      <c r="F9" s="9">
        <f>E9/C9</f>
        <v>-1.8181818181818129E-2</v>
      </c>
      <c r="G9" s="9">
        <f>F9*100</f>
        <v>-1.8181818181818128</v>
      </c>
      <c r="H9" s="11">
        <f>E9*E9</f>
        <v>1322.3140495867694</v>
      </c>
    </row>
    <row r="10" spans="1:11" x14ac:dyDescent="0.25">
      <c r="A10" s="24">
        <v>40269</v>
      </c>
      <c r="B10">
        <f>B9+1</f>
        <v>2</v>
      </c>
      <c r="C10" s="7">
        <v>1600</v>
      </c>
      <c r="D10" s="9">
        <f>($D$7*C9)+((1-$D$7)*D9)</f>
        <v>2018.181818181818</v>
      </c>
      <c r="E10" s="9">
        <f t="shared" ref="E10:E19" si="0">C10-D10</f>
        <v>-418.18181818181802</v>
      </c>
      <c r="F10" s="9">
        <f t="shared" ref="F10:F19" si="1">E10/C10</f>
        <v>-0.26136363636363624</v>
      </c>
      <c r="G10" s="9">
        <f t="shared" ref="G10:G19" si="2">F10*100</f>
        <v>-26.136363636363626</v>
      </c>
      <c r="H10" s="11">
        <f t="shared" ref="H10:H18" si="3">E10*E10</f>
        <v>174876.03305785111</v>
      </c>
    </row>
    <row r="11" spans="1:11" x14ac:dyDescent="0.25">
      <c r="A11" s="24">
        <v>40299</v>
      </c>
      <c r="B11">
        <f t="shared" ref="B11:B19" si="4">B10+1</f>
        <v>3</v>
      </c>
      <c r="C11" s="7">
        <v>2200</v>
      </c>
      <c r="D11" s="9">
        <f t="shared" ref="D11:D20" si="5">($D$7*C10)+((1-$D$7)*D10)</f>
        <v>1809.090909090909</v>
      </c>
      <c r="E11" s="9">
        <f t="shared" si="0"/>
        <v>390.90909090909099</v>
      </c>
      <c r="F11" s="9">
        <f t="shared" si="1"/>
        <v>0.17768595041322319</v>
      </c>
      <c r="G11" s="9">
        <f t="shared" si="2"/>
        <v>17.768595041322317</v>
      </c>
      <c r="H11" s="11">
        <f t="shared" si="3"/>
        <v>152809.91735537196</v>
      </c>
    </row>
    <row r="12" spans="1:11" x14ac:dyDescent="0.25">
      <c r="A12" s="24">
        <v>40330</v>
      </c>
      <c r="B12">
        <f t="shared" si="4"/>
        <v>4</v>
      </c>
      <c r="C12" s="7">
        <v>1950</v>
      </c>
      <c r="D12" s="9">
        <f t="shared" si="5"/>
        <v>2004.5454545454545</v>
      </c>
      <c r="E12" s="9">
        <f t="shared" si="0"/>
        <v>-54.545454545454504</v>
      </c>
      <c r="F12" s="9">
        <f t="shared" si="1"/>
        <v>-2.7972027972027951E-2</v>
      </c>
      <c r="G12" s="9">
        <f t="shared" si="2"/>
        <v>-2.7972027972027953</v>
      </c>
      <c r="H12" s="11">
        <f t="shared" si="3"/>
        <v>2975.2066115702432</v>
      </c>
    </row>
    <row r="13" spans="1:11" x14ac:dyDescent="0.25">
      <c r="A13" s="24">
        <v>40360</v>
      </c>
      <c r="B13">
        <f t="shared" si="4"/>
        <v>5</v>
      </c>
      <c r="C13" s="7">
        <v>2500</v>
      </c>
      <c r="D13" s="9">
        <f t="shared" si="5"/>
        <v>1977.2727272727273</v>
      </c>
      <c r="E13" s="9">
        <f t="shared" si="0"/>
        <v>522.72727272727275</v>
      </c>
      <c r="F13" s="9">
        <f t="shared" si="1"/>
        <v>0.20909090909090911</v>
      </c>
      <c r="G13" s="9">
        <f t="shared" si="2"/>
        <v>20.90909090909091</v>
      </c>
      <c r="H13" s="11">
        <f t="shared" si="3"/>
        <v>273243.80165289261</v>
      </c>
    </row>
    <row r="14" spans="1:11" x14ac:dyDescent="0.25">
      <c r="A14" s="24">
        <v>40391</v>
      </c>
      <c r="B14">
        <f t="shared" si="4"/>
        <v>6</v>
      </c>
      <c r="C14" s="7">
        <v>1950</v>
      </c>
      <c r="D14" s="9">
        <f t="shared" si="5"/>
        <v>2238.6363636363635</v>
      </c>
      <c r="E14" s="9">
        <f t="shared" si="0"/>
        <v>-288.63636363636351</v>
      </c>
      <c r="F14" s="9">
        <f t="shared" si="1"/>
        <v>-0.14801864801864795</v>
      </c>
      <c r="G14" s="9">
        <f t="shared" si="2"/>
        <v>-14.801864801864795</v>
      </c>
      <c r="H14" s="11">
        <f t="shared" si="3"/>
        <v>83310.950413223065</v>
      </c>
    </row>
    <row r="15" spans="1:11" x14ac:dyDescent="0.25">
      <c r="A15" s="24">
        <v>40422</v>
      </c>
      <c r="B15">
        <f t="shared" si="4"/>
        <v>7</v>
      </c>
      <c r="C15" s="7">
        <v>1800</v>
      </c>
      <c r="D15" s="9">
        <f t="shared" si="5"/>
        <v>2094.318181818182</v>
      </c>
      <c r="E15" s="9">
        <f t="shared" si="0"/>
        <v>-294.31818181818198</v>
      </c>
      <c r="F15" s="9">
        <f t="shared" si="1"/>
        <v>-0.16351010101010111</v>
      </c>
      <c r="G15" s="9">
        <f t="shared" si="2"/>
        <v>-16.351010101010111</v>
      </c>
      <c r="H15" s="11">
        <f t="shared" si="3"/>
        <v>86623.192148760427</v>
      </c>
    </row>
    <row r="16" spans="1:11" x14ac:dyDescent="0.25">
      <c r="A16" s="24">
        <v>40452</v>
      </c>
      <c r="B16">
        <f t="shared" si="4"/>
        <v>8</v>
      </c>
      <c r="C16" s="7">
        <v>2200</v>
      </c>
      <c r="D16" s="9">
        <f t="shared" si="5"/>
        <v>1947.159090909091</v>
      </c>
      <c r="E16" s="9">
        <f t="shared" si="0"/>
        <v>252.84090909090901</v>
      </c>
      <c r="F16" s="9">
        <f t="shared" si="1"/>
        <v>0.11492768595041318</v>
      </c>
      <c r="G16" s="9">
        <f t="shared" si="2"/>
        <v>11.492768595041317</v>
      </c>
      <c r="H16" s="11">
        <f t="shared" si="3"/>
        <v>63928.525309917313</v>
      </c>
    </row>
    <row r="17" spans="1:8" x14ac:dyDescent="0.25">
      <c r="A17" s="24">
        <v>40483</v>
      </c>
      <c r="B17">
        <f t="shared" si="4"/>
        <v>9</v>
      </c>
      <c r="C17" s="7">
        <v>2100</v>
      </c>
      <c r="D17" s="9">
        <f t="shared" si="5"/>
        <v>2073.5795454545455</v>
      </c>
      <c r="E17" s="9">
        <f t="shared" si="0"/>
        <v>26.420454545454504</v>
      </c>
      <c r="F17" s="9">
        <f t="shared" si="1"/>
        <v>1.2581168831168811E-2</v>
      </c>
      <c r="G17" s="9">
        <f t="shared" si="2"/>
        <v>1.2581168831168812</v>
      </c>
      <c r="H17" s="11">
        <f t="shared" si="3"/>
        <v>698.04041838842761</v>
      </c>
    </row>
    <row r="18" spans="1:8" x14ac:dyDescent="0.25">
      <c r="A18" s="24">
        <v>40513</v>
      </c>
      <c r="B18">
        <f t="shared" si="4"/>
        <v>10</v>
      </c>
      <c r="C18" s="7">
        <v>1900</v>
      </c>
      <c r="D18" s="9">
        <f t="shared" si="5"/>
        <v>2086.789772727273</v>
      </c>
      <c r="E18" s="9">
        <f t="shared" si="0"/>
        <v>-186.78977272727298</v>
      </c>
      <c r="F18" s="9">
        <f t="shared" si="1"/>
        <v>-9.8310406698564723E-2</v>
      </c>
      <c r="G18" s="9">
        <f t="shared" si="2"/>
        <v>-9.8310406698564723</v>
      </c>
      <c r="H18" s="11">
        <f t="shared" si="3"/>
        <v>34890.419195506292</v>
      </c>
    </row>
    <row r="19" spans="1:8" x14ac:dyDescent="0.25">
      <c r="A19" s="24">
        <v>40544</v>
      </c>
      <c r="B19">
        <f t="shared" si="4"/>
        <v>11</v>
      </c>
      <c r="C19" s="7">
        <v>2200</v>
      </c>
      <c r="D19" s="9">
        <f t="shared" si="5"/>
        <v>1993.3948863636365</v>
      </c>
      <c r="E19" s="9">
        <f t="shared" si="0"/>
        <v>206.60511363636351</v>
      </c>
      <c r="F19" s="9">
        <f t="shared" si="1"/>
        <v>9.3911415289256145E-2</v>
      </c>
      <c r="G19" s="9">
        <f t="shared" si="2"/>
        <v>9.3911415289256137</v>
      </c>
      <c r="H19" s="11">
        <f>E19*E19</f>
        <v>42685.672980694682</v>
      </c>
    </row>
    <row r="20" spans="1:8" x14ac:dyDescent="0.25">
      <c r="A20" s="24">
        <v>40575</v>
      </c>
      <c r="C20" s="30">
        <f>D20</f>
        <v>2096.697443181818</v>
      </c>
      <c r="D20" s="9">
        <f t="shared" si="5"/>
        <v>2096.697443181818</v>
      </c>
    </row>
    <row r="21" spans="1:8" s="28" customFormat="1" x14ac:dyDescent="0.25">
      <c r="A21" s="27"/>
      <c r="C21" s="29"/>
      <c r="D21" s="29"/>
    </row>
    <row r="22" spans="1:8" x14ac:dyDescent="0.25">
      <c r="D22" t="s">
        <v>41</v>
      </c>
    </row>
    <row r="23" spans="1:8" x14ac:dyDescent="0.25">
      <c r="C23" t="s">
        <v>16</v>
      </c>
      <c r="D23" s="25" t="s">
        <v>40</v>
      </c>
      <c r="F23" t="s">
        <v>44</v>
      </c>
      <c r="H23" s="11">
        <f>SUM(H26:H36)/COUNT(B26:B36)</f>
        <v>99814.886749903861</v>
      </c>
    </row>
    <row r="24" spans="1:8" x14ac:dyDescent="0.25">
      <c r="C24">
        <f>SUM(C26:C36)</f>
        <v>22400</v>
      </c>
      <c r="D24">
        <v>0.7</v>
      </c>
      <c r="E24" t="s">
        <v>43</v>
      </c>
      <c r="G24" t="s">
        <v>44</v>
      </c>
    </row>
    <row r="25" spans="1:8" x14ac:dyDescent="0.25">
      <c r="A25" t="s">
        <v>39</v>
      </c>
      <c r="B25" t="s">
        <v>0</v>
      </c>
      <c r="C25" t="s">
        <v>1</v>
      </c>
      <c r="G25" t="s">
        <v>45</v>
      </c>
    </row>
    <row r="26" spans="1:8" x14ac:dyDescent="0.25">
      <c r="A26" s="24">
        <v>40238</v>
      </c>
      <c r="B26">
        <v>1</v>
      </c>
      <c r="C26">
        <v>2000</v>
      </c>
      <c r="D26" s="9">
        <v>1860</v>
      </c>
      <c r="E26" s="9">
        <f>C26-D26</f>
        <v>140</v>
      </c>
      <c r="F26" s="9">
        <f>E26/C26</f>
        <v>7.0000000000000007E-2</v>
      </c>
      <c r="G26" s="9">
        <f>F26*100</f>
        <v>7.0000000000000009</v>
      </c>
      <c r="H26" s="11">
        <f>E26*E26</f>
        <v>19600</v>
      </c>
    </row>
    <row r="27" spans="1:8" x14ac:dyDescent="0.25">
      <c r="A27" s="24">
        <v>40269</v>
      </c>
      <c r="B27">
        <f>B26+1</f>
        <v>2</v>
      </c>
      <c r="C27">
        <v>1600</v>
      </c>
      <c r="D27" s="9">
        <f>($D$24*C26)+((1-$D$24)*D26)</f>
        <v>1958</v>
      </c>
      <c r="E27" s="9">
        <f t="shared" ref="E27:E36" si="6">C27-D27</f>
        <v>-358</v>
      </c>
      <c r="F27" s="9">
        <f t="shared" ref="F27:F36" si="7">E27/C27</f>
        <v>-0.22375</v>
      </c>
      <c r="G27" s="9">
        <f t="shared" ref="G27:G36" si="8">F27*100</f>
        <v>-22.375</v>
      </c>
      <c r="H27" s="11">
        <f t="shared" ref="H27:H35" si="9">E27*E27</f>
        <v>128164</v>
      </c>
    </row>
    <row r="28" spans="1:8" x14ac:dyDescent="0.25">
      <c r="A28" s="24">
        <v>40299</v>
      </c>
      <c r="B28">
        <f t="shared" ref="B28:B36" si="10">B27+1</f>
        <v>3</v>
      </c>
      <c r="C28">
        <v>2200</v>
      </c>
      <c r="D28" s="9">
        <f t="shared" ref="D28:D37" si="11">($D$24*C27)+((1-$D$24)*D27)</f>
        <v>1707.4</v>
      </c>
      <c r="E28" s="9">
        <f t="shared" si="6"/>
        <v>492.59999999999991</v>
      </c>
      <c r="F28" s="9">
        <f t="shared" si="7"/>
        <v>0.22390909090909086</v>
      </c>
      <c r="G28" s="9">
        <f t="shared" si="8"/>
        <v>22.390909090909087</v>
      </c>
      <c r="H28" s="11">
        <f t="shared" si="9"/>
        <v>242654.75999999992</v>
      </c>
    </row>
    <row r="29" spans="1:8" x14ac:dyDescent="0.25">
      <c r="A29" s="24">
        <v>40330</v>
      </c>
      <c r="B29">
        <f t="shared" si="10"/>
        <v>4</v>
      </c>
      <c r="C29">
        <v>1950</v>
      </c>
      <c r="D29" s="9">
        <f t="shared" si="11"/>
        <v>2052.2200000000003</v>
      </c>
      <c r="E29" s="9">
        <f t="shared" si="6"/>
        <v>-102.22000000000025</v>
      </c>
      <c r="F29" s="9">
        <f t="shared" si="7"/>
        <v>-5.2420512820512952E-2</v>
      </c>
      <c r="G29" s="9">
        <f t="shared" si="8"/>
        <v>-5.2420512820512952</v>
      </c>
      <c r="H29" s="11">
        <f t="shared" si="9"/>
        <v>10448.928400000052</v>
      </c>
    </row>
    <row r="30" spans="1:8" x14ac:dyDescent="0.25">
      <c r="A30" s="24">
        <v>40360</v>
      </c>
      <c r="B30">
        <f t="shared" si="10"/>
        <v>5</v>
      </c>
      <c r="C30">
        <v>2500</v>
      </c>
      <c r="D30" s="9">
        <f t="shared" si="11"/>
        <v>1980.6660000000002</v>
      </c>
      <c r="E30" s="9">
        <f t="shared" si="6"/>
        <v>519.33399999999983</v>
      </c>
      <c r="F30" s="9">
        <f t="shared" si="7"/>
        <v>0.20773359999999993</v>
      </c>
      <c r="G30" s="9">
        <f t="shared" si="8"/>
        <v>20.773359999999993</v>
      </c>
      <c r="H30" s="11">
        <f t="shared" si="9"/>
        <v>269707.80355599982</v>
      </c>
    </row>
    <row r="31" spans="1:8" x14ac:dyDescent="0.25">
      <c r="A31" s="24">
        <v>40391</v>
      </c>
      <c r="B31">
        <f t="shared" si="10"/>
        <v>6</v>
      </c>
      <c r="C31">
        <v>1950</v>
      </c>
      <c r="D31" s="9">
        <f t="shared" si="11"/>
        <v>2344.1998000000003</v>
      </c>
      <c r="E31" s="9">
        <f t="shared" si="6"/>
        <v>-394.19980000000032</v>
      </c>
      <c r="F31" s="9">
        <f t="shared" si="7"/>
        <v>-0.20215374358974375</v>
      </c>
      <c r="G31" s="9">
        <f t="shared" si="8"/>
        <v>-20.215374358974376</v>
      </c>
      <c r="H31" s="11">
        <f t="shared" si="9"/>
        <v>155393.48232004026</v>
      </c>
    </row>
    <row r="32" spans="1:8" x14ac:dyDescent="0.25">
      <c r="A32" s="24">
        <v>40422</v>
      </c>
      <c r="B32">
        <f t="shared" si="10"/>
        <v>7</v>
      </c>
      <c r="C32">
        <v>1800</v>
      </c>
      <c r="D32" s="9">
        <f t="shared" si="11"/>
        <v>2068.2599400000004</v>
      </c>
      <c r="E32" s="9">
        <f t="shared" si="6"/>
        <v>-268.25994000000037</v>
      </c>
      <c r="F32" s="9">
        <f t="shared" si="7"/>
        <v>-0.1490333000000002</v>
      </c>
      <c r="G32" s="9">
        <f t="shared" si="8"/>
        <v>-14.90333000000002</v>
      </c>
      <c r="H32" s="11">
        <f t="shared" si="9"/>
        <v>71963.395408803801</v>
      </c>
    </row>
    <row r="33" spans="1:8" x14ac:dyDescent="0.25">
      <c r="A33" s="24">
        <v>40452</v>
      </c>
      <c r="B33">
        <f t="shared" si="10"/>
        <v>8</v>
      </c>
      <c r="C33">
        <v>2200</v>
      </c>
      <c r="D33" s="9">
        <f t="shared" si="11"/>
        <v>1880.4779820000003</v>
      </c>
      <c r="E33" s="9">
        <f t="shared" si="6"/>
        <v>319.52201799999966</v>
      </c>
      <c r="F33" s="9">
        <f t="shared" si="7"/>
        <v>0.14523728090909074</v>
      </c>
      <c r="G33" s="9">
        <f t="shared" si="8"/>
        <v>14.523728090909074</v>
      </c>
      <c r="H33" s="11">
        <f t="shared" si="9"/>
        <v>102094.31998679211</v>
      </c>
    </row>
    <row r="34" spans="1:8" x14ac:dyDescent="0.25">
      <c r="A34" s="24">
        <v>40483</v>
      </c>
      <c r="B34">
        <f t="shared" si="10"/>
        <v>9</v>
      </c>
      <c r="C34">
        <v>2100</v>
      </c>
      <c r="D34" s="9">
        <f t="shared" si="11"/>
        <v>2104.1433946000002</v>
      </c>
      <c r="E34" s="9">
        <f t="shared" si="6"/>
        <v>-4.1433946000001924</v>
      </c>
      <c r="F34" s="9">
        <f t="shared" si="7"/>
        <v>-1.9730450476191392E-3</v>
      </c>
      <c r="G34" s="9">
        <f t="shared" si="8"/>
        <v>-0.19730450476191391</v>
      </c>
      <c r="H34" s="11">
        <f t="shared" si="9"/>
        <v>17.167718811310756</v>
      </c>
    </row>
    <row r="35" spans="1:8" x14ac:dyDescent="0.25">
      <c r="A35" s="24">
        <v>40513</v>
      </c>
      <c r="B35">
        <f t="shared" si="10"/>
        <v>10</v>
      </c>
      <c r="C35">
        <v>1900</v>
      </c>
      <c r="D35" s="9">
        <f t="shared" si="11"/>
        <v>2101.2430183800002</v>
      </c>
      <c r="E35" s="9">
        <f t="shared" si="6"/>
        <v>-201.24301838000019</v>
      </c>
      <c r="F35" s="9">
        <f t="shared" si="7"/>
        <v>-0.10591737809473695</v>
      </c>
      <c r="G35" s="9">
        <f t="shared" si="8"/>
        <v>-10.591737809473695</v>
      </c>
      <c r="H35" s="11">
        <f t="shared" si="9"/>
        <v>40498.752446693099</v>
      </c>
    </row>
    <row r="36" spans="1:8" x14ac:dyDescent="0.25">
      <c r="A36" s="24">
        <v>40544</v>
      </c>
      <c r="B36">
        <f t="shared" si="10"/>
        <v>11</v>
      </c>
      <c r="C36">
        <v>2200</v>
      </c>
      <c r="D36" s="9">
        <f t="shared" si="11"/>
        <v>1960.3729055140002</v>
      </c>
      <c r="E36" s="9">
        <f t="shared" si="6"/>
        <v>239.62709448599981</v>
      </c>
      <c r="F36" s="9">
        <f t="shared" si="7"/>
        <v>0.10892140658454537</v>
      </c>
      <c r="G36" s="9">
        <f t="shared" si="8"/>
        <v>10.892140658454537</v>
      </c>
      <c r="H36" s="11">
        <f>E36*E36</f>
        <v>57421.144411802277</v>
      </c>
    </row>
    <row r="37" spans="1:8" x14ac:dyDescent="0.25">
      <c r="A37" s="24">
        <v>40575</v>
      </c>
      <c r="C37" s="26">
        <f>D37</f>
        <v>2128.1118716542001</v>
      </c>
      <c r="D37" s="9">
        <f t="shared" si="11"/>
        <v>2128.1118716542001</v>
      </c>
    </row>
  </sheetData>
  <mergeCells count="1">
    <mergeCell ref="B1:K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C1" workbookViewId="0">
      <selection activeCell="H6" sqref="H6"/>
    </sheetView>
  </sheetViews>
  <sheetFormatPr baseColWidth="10" defaultRowHeight="15" x14ac:dyDescent="0.25"/>
  <cols>
    <col min="1" max="1" width="3.28515625" bestFit="1" customWidth="1"/>
    <col min="2" max="2" width="5.140625" bestFit="1" customWidth="1"/>
    <col min="4" max="16" width="7.7109375" customWidth="1"/>
    <col min="17" max="17" width="6.5703125" bestFit="1" customWidth="1"/>
    <col min="18" max="24" width="5.7109375" customWidth="1"/>
    <col min="25" max="25" width="6.5703125" bestFit="1" customWidth="1"/>
  </cols>
  <sheetData>
    <row r="1" spans="1:16" x14ac:dyDescent="0.25">
      <c r="C1" s="42" t="s">
        <v>79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4" spans="1:16" x14ac:dyDescent="0.25">
      <c r="C4" t="s">
        <v>46</v>
      </c>
      <c r="D4">
        <f>COUNT(D8:D10)</f>
        <v>3</v>
      </c>
      <c r="L4" t="s">
        <v>9</v>
      </c>
      <c r="M4" s="9">
        <f>(F5-(D4*D6*E6))/(G5-(D4*D6*D6))</f>
        <v>2.3958333333333335</v>
      </c>
    </row>
    <row r="5" spans="1:16" x14ac:dyDescent="0.25">
      <c r="C5" t="s">
        <v>47</v>
      </c>
      <c r="F5" s="6">
        <f>SUM(F8:F10)</f>
        <v>22550.833333333336</v>
      </c>
      <c r="G5" s="6">
        <f t="shared" ref="G5:I5" si="0">SUM(G8:G10)</f>
        <v>1314.75</v>
      </c>
      <c r="H5" s="6">
        <f t="shared" si="0"/>
        <v>288</v>
      </c>
      <c r="I5" s="6">
        <f t="shared" si="0"/>
        <v>1653.2407407407409</v>
      </c>
      <c r="L5" t="s">
        <v>10</v>
      </c>
      <c r="M5" s="9">
        <f>E6-(M4*D6)</f>
        <v>349.56597222222223</v>
      </c>
    </row>
    <row r="6" spans="1:16" x14ac:dyDescent="0.25">
      <c r="C6" t="s">
        <v>48</v>
      </c>
      <c r="D6" s="31">
        <f>AVERAGE(D8:D10)</f>
        <v>18.5</v>
      </c>
      <c r="E6" s="31">
        <f>AVERAGE(E8:E10)</f>
        <v>393.88888888888891</v>
      </c>
      <c r="L6" t="s">
        <v>49</v>
      </c>
      <c r="M6" s="9">
        <f>+(F5-(D4*D6*E6))/(SQRT(H5)*SQRT(I5))</f>
        <v>0.99996499518682735</v>
      </c>
    </row>
    <row r="7" spans="1:16" x14ac:dyDescent="0.25">
      <c r="D7" t="s">
        <v>50</v>
      </c>
      <c r="E7" t="s">
        <v>51</v>
      </c>
      <c r="F7" t="s">
        <v>52</v>
      </c>
      <c r="G7" t="s">
        <v>53</v>
      </c>
      <c r="H7" t="s">
        <v>54</v>
      </c>
      <c r="I7" t="s">
        <v>55</v>
      </c>
      <c r="L7" t="s">
        <v>12</v>
      </c>
      <c r="M7" s="9">
        <f>POWER(M6,2)</f>
        <v>0.99992999159899165</v>
      </c>
    </row>
    <row r="8" spans="1:16" x14ac:dyDescent="0.25">
      <c r="A8" t="s">
        <v>56</v>
      </c>
      <c r="C8" t="s">
        <v>56</v>
      </c>
      <c r="D8" s="31">
        <f>AVERAGE(D16:D27)</f>
        <v>6.5</v>
      </c>
      <c r="E8" s="31">
        <f>AVERAGE(E16:E27)</f>
        <v>365</v>
      </c>
      <c r="F8" s="6">
        <f>E8*D8</f>
        <v>2372.5</v>
      </c>
      <c r="G8" s="6">
        <f>D8*D8</f>
        <v>42.25</v>
      </c>
      <c r="H8" s="6">
        <f>POWER(D8-$D$6,2)</f>
        <v>144</v>
      </c>
      <c r="I8" s="6">
        <f>POWER(E8-$E$6,2)</f>
        <v>834.56790123456938</v>
      </c>
    </row>
    <row r="9" spans="1:16" x14ac:dyDescent="0.25">
      <c r="A9" t="s">
        <v>57</v>
      </c>
      <c r="C9" t="s">
        <v>57</v>
      </c>
      <c r="D9" s="31">
        <f>AVERAGE(D28:D39)</f>
        <v>18.5</v>
      </c>
      <c r="E9" s="31">
        <f>AVERAGE(E28:E39)</f>
        <v>394.16666666666669</v>
      </c>
      <c r="F9" s="6">
        <f t="shared" ref="F9:F10" si="1">E9*D9</f>
        <v>7292.0833333333339</v>
      </c>
      <c r="G9" s="6">
        <f t="shared" ref="G9:G10" si="2">D9*D9</f>
        <v>342.25</v>
      </c>
      <c r="H9" s="6">
        <f t="shared" ref="H9:H10" si="3">POWER(D9-$D$6,2)</f>
        <v>0</v>
      </c>
      <c r="I9" s="6">
        <f t="shared" ref="I9:I10" si="4">POWER(E9-$E$6,2)</f>
        <v>7.7160493827156978E-2</v>
      </c>
    </row>
    <row r="10" spans="1:16" x14ac:dyDescent="0.25">
      <c r="A10" t="s">
        <v>58</v>
      </c>
      <c r="C10" t="s">
        <v>58</v>
      </c>
      <c r="D10" s="31">
        <f>AVERAGE(D40:D51)</f>
        <v>30.5</v>
      </c>
      <c r="E10" s="31">
        <f>AVERAGE(E40:E51)</f>
        <v>422.5</v>
      </c>
      <c r="F10" s="6">
        <f t="shared" si="1"/>
        <v>12886.25</v>
      </c>
      <c r="G10" s="6">
        <f t="shared" si="2"/>
        <v>930.25</v>
      </c>
      <c r="H10" s="6">
        <f t="shared" si="3"/>
        <v>144</v>
      </c>
      <c r="I10" s="6">
        <f t="shared" si="4"/>
        <v>818.59567901234425</v>
      </c>
    </row>
    <row r="12" spans="1:16" x14ac:dyDescent="0.25">
      <c r="C12" t="s">
        <v>46</v>
      </c>
      <c r="D12">
        <f>COUNT(D16:D51)</f>
        <v>36</v>
      </c>
      <c r="L12" t="s">
        <v>9</v>
      </c>
      <c r="M12" s="32">
        <f>(F13-(D12*D14*E14))/(G13-(D12*D14*D14))</f>
        <v>2.5508365508365509</v>
      </c>
    </row>
    <row r="13" spans="1:16" x14ac:dyDescent="0.25">
      <c r="C13" t="s">
        <v>47</v>
      </c>
      <c r="F13" s="6">
        <f>SUM(F16:F51)</f>
        <v>272240</v>
      </c>
      <c r="G13" s="6">
        <f>SUM(G16:G51)</f>
        <v>16206</v>
      </c>
      <c r="H13" s="6">
        <f>SUM(H16:H51)</f>
        <v>3885</v>
      </c>
      <c r="I13" s="6">
        <f>SUM(I16:I51)</f>
        <v>112455.55555555556</v>
      </c>
      <c r="L13" t="s">
        <v>10</v>
      </c>
      <c r="M13" s="32">
        <f>E14-(M12*D14)</f>
        <v>346.69841269841271</v>
      </c>
    </row>
    <row r="14" spans="1:16" x14ac:dyDescent="0.25">
      <c r="C14" t="s">
        <v>48</v>
      </c>
      <c r="D14">
        <f>AVERAGE(D16:D51)</f>
        <v>18.5</v>
      </c>
      <c r="E14">
        <f>AVERAGE(E16:E51)</f>
        <v>393.88888888888891</v>
      </c>
      <c r="L14" t="s">
        <v>49</v>
      </c>
      <c r="M14" s="32">
        <f>+(F13-(D12*D14*E14))/(SQRT(H13)*SQRT(I13))</f>
        <v>0.47411935532696248</v>
      </c>
    </row>
    <row r="15" spans="1:16" x14ac:dyDescent="0.25">
      <c r="D15" t="s">
        <v>50</v>
      </c>
      <c r="E15" t="s">
        <v>51</v>
      </c>
      <c r="F15" s="33" t="s">
        <v>52</v>
      </c>
      <c r="G15" s="33" t="s">
        <v>53</v>
      </c>
      <c r="H15" s="33" t="s">
        <v>54</v>
      </c>
      <c r="I15" s="33" t="s">
        <v>55</v>
      </c>
      <c r="J15" t="s">
        <v>59</v>
      </c>
      <c r="L15" t="s">
        <v>12</v>
      </c>
      <c r="M15" s="32">
        <f>POWER(M14,2)</f>
        <v>0.2247891630956545</v>
      </c>
    </row>
    <row r="16" spans="1:16" x14ac:dyDescent="0.25">
      <c r="A16" t="s">
        <v>56</v>
      </c>
      <c r="B16" t="s">
        <v>60</v>
      </c>
      <c r="C16" t="str">
        <f>B16&amp;"-"&amp;A16</f>
        <v>Jan.-A1</v>
      </c>
      <c r="D16" s="6">
        <v>1</v>
      </c>
      <c r="E16" s="34">
        <v>420</v>
      </c>
      <c r="F16" s="35">
        <f>E16*D16</f>
        <v>420</v>
      </c>
      <c r="G16" s="35">
        <f>D16*D16</f>
        <v>1</v>
      </c>
      <c r="H16" s="35">
        <f>POWER(D16-$D$14,2)</f>
        <v>306.25</v>
      </c>
      <c r="I16" s="35">
        <f>POWER(E16-$E$14,2)</f>
        <v>681.79012345678882</v>
      </c>
      <c r="J16" s="9">
        <f>M4*G16+M5</f>
        <v>351.96180555555554</v>
      </c>
    </row>
    <row r="17" spans="1:10" x14ac:dyDescent="0.25">
      <c r="A17" t="s">
        <v>56</v>
      </c>
      <c r="B17" t="s">
        <v>61</v>
      </c>
      <c r="C17" t="str">
        <f t="shared" ref="C17:C51" si="5">B17&amp;"-"&amp;A17</f>
        <v>Fev.-A1</v>
      </c>
      <c r="D17" s="6">
        <f>+D16+1</f>
        <v>2</v>
      </c>
      <c r="E17" s="34">
        <v>380</v>
      </c>
      <c r="F17" s="35">
        <f>E17*D17</f>
        <v>760</v>
      </c>
      <c r="G17" s="35">
        <f t="shared" ref="G17:G51" si="6">D17*D17</f>
        <v>4</v>
      </c>
      <c r="H17" s="35">
        <f t="shared" ref="H17:H51" si="7">POWER(D17-$D$14,2)</f>
        <v>272.25</v>
      </c>
      <c r="I17" s="35">
        <f t="shared" ref="I17:I51" si="8">POWER(E17-$E$14,2)</f>
        <v>192.90123456790192</v>
      </c>
      <c r="J17" s="9">
        <f>J16+$M$4</f>
        <v>354.35763888888886</v>
      </c>
    </row>
    <row r="18" spans="1:10" x14ac:dyDescent="0.25">
      <c r="A18" t="s">
        <v>56</v>
      </c>
      <c r="B18" t="s">
        <v>62</v>
      </c>
      <c r="C18" t="str">
        <f t="shared" si="5"/>
        <v>Mar.-A1</v>
      </c>
      <c r="D18" s="6">
        <f t="shared" ref="D18:D51" si="9">+D17+1</f>
        <v>3</v>
      </c>
      <c r="E18" s="34">
        <v>370</v>
      </c>
      <c r="F18" s="35">
        <f t="shared" ref="F18:F51" si="10">E18*D18</f>
        <v>1110</v>
      </c>
      <c r="G18" s="35">
        <f t="shared" si="6"/>
        <v>9</v>
      </c>
      <c r="H18" s="35">
        <f t="shared" si="7"/>
        <v>240.25</v>
      </c>
      <c r="I18" s="35">
        <f t="shared" si="8"/>
        <v>570.67901234568023</v>
      </c>
      <c r="J18" s="9">
        <f t="shared" ref="J18:J51" si="11">J17+$M$4</f>
        <v>356.75347222222217</v>
      </c>
    </row>
    <row r="19" spans="1:10" x14ac:dyDescent="0.25">
      <c r="A19" t="s">
        <v>56</v>
      </c>
      <c r="B19" t="s">
        <v>63</v>
      </c>
      <c r="C19" t="str">
        <f t="shared" si="5"/>
        <v>Avr.-A1</v>
      </c>
      <c r="D19" s="6">
        <f t="shared" si="9"/>
        <v>4</v>
      </c>
      <c r="E19" s="34">
        <v>330</v>
      </c>
      <c r="F19" s="35">
        <f t="shared" si="10"/>
        <v>1320</v>
      </c>
      <c r="G19" s="35">
        <f t="shared" si="6"/>
        <v>16</v>
      </c>
      <c r="H19" s="35">
        <f t="shared" si="7"/>
        <v>210.25</v>
      </c>
      <c r="I19" s="35">
        <f t="shared" si="8"/>
        <v>4081.7901234567935</v>
      </c>
      <c r="J19" s="9">
        <f t="shared" si="11"/>
        <v>359.14930555555549</v>
      </c>
    </row>
    <row r="20" spans="1:10" x14ac:dyDescent="0.25">
      <c r="A20" t="s">
        <v>56</v>
      </c>
      <c r="B20" t="s">
        <v>64</v>
      </c>
      <c r="C20" t="str">
        <f t="shared" si="5"/>
        <v>Mai-A1</v>
      </c>
      <c r="D20" s="6">
        <f t="shared" si="9"/>
        <v>5</v>
      </c>
      <c r="E20" s="34">
        <v>310</v>
      </c>
      <c r="F20" s="35">
        <f t="shared" si="10"/>
        <v>1550</v>
      </c>
      <c r="G20" s="35">
        <f t="shared" si="6"/>
        <v>25</v>
      </c>
      <c r="H20" s="35">
        <f t="shared" si="7"/>
        <v>182.25</v>
      </c>
      <c r="I20" s="35">
        <f t="shared" si="8"/>
        <v>7037.34567901235</v>
      </c>
      <c r="J20" s="9">
        <f t="shared" si="11"/>
        <v>361.5451388888888</v>
      </c>
    </row>
    <row r="21" spans="1:10" x14ac:dyDescent="0.25">
      <c r="A21" t="s">
        <v>56</v>
      </c>
      <c r="B21" t="s">
        <v>65</v>
      </c>
      <c r="C21" t="str">
        <f t="shared" si="5"/>
        <v>Jun.-A1</v>
      </c>
      <c r="D21" s="6">
        <f t="shared" si="9"/>
        <v>6</v>
      </c>
      <c r="E21" s="34">
        <v>300</v>
      </c>
      <c r="F21" s="35">
        <f t="shared" si="10"/>
        <v>1800</v>
      </c>
      <c r="G21" s="35">
        <f t="shared" si="6"/>
        <v>36</v>
      </c>
      <c r="H21" s="35">
        <f t="shared" si="7"/>
        <v>156.25</v>
      </c>
      <c r="I21" s="35">
        <f t="shared" si="8"/>
        <v>8815.1234567901283</v>
      </c>
      <c r="J21" s="9">
        <f t="shared" si="11"/>
        <v>363.94097222222211</v>
      </c>
    </row>
    <row r="22" spans="1:10" x14ac:dyDescent="0.25">
      <c r="A22" t="s">
        <v>56</v>
      </c>
      <c r="B22" t="s">
        <v>66</v>
      </c>
      <c r="C22" t="str">
        <f t="shared" si="5"/>
        <v>Jui.-A1</v>
      </c>
      <c r="D22" s="6">
        <f t="shared" si="9"/>
        <v>7</v>
      </c>
      <c r="E22" s="34">
        <v>310</v>
      </c>
      <c r="F22" s="35">
        <f t="shared" si="10"/>
        <v>2170</v>
      </c>
      <c r="G22" s="35">
        <f t="shared" si="6"/>
        <v>49</v>
      </c>
      <c r="H22" s="35">
        <f t="shared" si="7"/>
        <v>132.25</v>
      </c>
      <c r="I22" s="35">
        <f t="shared" si="8"/>
        <v>7037.34567901235</v>
      </c>
      <c r="J22" s="9">
        <f t="shared" si="11"/>
        <v>366.33680555555543</v>
      </c>
    </row>
    <row r="23" spans="1:10" x14ac:dyDescent="0.25">
      <c r="A23" t="s">
        <v>56</v>
      </c>
      <c r="B23" t="s">
        <v>67</v>
      </c>
      <c r="C23" t="str">
        <f t="shared" si="5"/>
        <v>Aou.-A1</v>
      </c>
      <c r="D23" s="6">
        <f t="shared" si="9"/>
        <v>8</v>
      </c>
      <c r="E23" s="34">
        <v>330</v>
      </c>
      <c r="F23" s="35">
        <f t="shared" si="10"/>
        <v>2640</v>
      </c>
      <c r="G23" s="35">
        <f t="shared" si="6"/>
        <v>64</v>
      </c>
      <c r="H23" s="35">
        <f t="shared" si="7"/>
        <v>110.25</v>
      </c>
      <c r="I23" s="35">
        <f t="shared" si="8"/>
        <v>4081.7901234567935</v>
      </c>
      <c r="J23" s="9">
        <f t="shared" si="11"/>
        <v>368.73263888888874</v>
      </c>
    </row>
    <row r="24" spans="1:10" x14ac:dyDescent="0.25">
      <c r="A24" t="s">
        <v>56</v>
      </c>
      <c r="B24" t="s">
        <v>68</v>
      </c>
      <c r="C24" t="str">
        <f t="shared" si="5"/>
        <v>Sep.-A1</v>
      </c>
      <c r="D24" s="6">
        <f t="shared" si="9"/>
        <v>9</v>
      </c>
      <c r="E24" s="34">
        <v>360</v>
      </c>
      <c r="F24" s="35">
        <f t="shared" si="10"/>
        <v>3240</v>
      </c>
      <c r="G24" s="35">
        <f t="shared" si="6"/>
        <v>81</v>
      </c>
      <c r="H24" s="35">
        <f t="shared" si="7"/>
        <v>90.25</v>
      </c>
      <c r="I24" s="35">
        <f t="shared" si="8"/>
        <v>1148.4567901234584</v>
      </c>
      <c r="J24" s="9">
        <f t="shared" si="11"/>
        <v>371.12847222222206</v>
      </c>
    </row>
    <row r="25" spans="1:10" x14ac:dyDescent="0.25">
      <c r="A25" t="s">
        <v>56</v>
      </c>
      <c r="B25" t="s">
        <v>69</v>
      </c>
      <c r="C25" t="str">
        <f t="shared" si="5"/>
        <v>Oct.-A1</v>
      </c>
      <c r="D25" s="6">
        <f t="shared" si="9"/>
        <v>10</v>
      </c>
      <c r="E25" s="34">
        <v>400</v>
      </c>
      <c r="F25" s="35">
        <f t="shared" si="10"/>
        <v>4000</v>
      </c>
      <c r="G25" s="35">
        <f t="shared" si="6"/>
        <v>100</v>
      </c>
      <c r="H25" s="35">
        <f t="shared" si="7"/>
        <v>72.25</v>
      </c>
      <c r="I25" s="35">
        <f t="shared" si="8"/>
        <v>37.345679012345371</v>
      </c>
      <c r="J25" s="9">
        <f t="shared" si="11"/>
        <v>373.52430555555537</v>
      </c>
    </row>
    <row r="26" spans="1:10" x14ac:dyDescent="0.25">
      <c r="A26" t="s">
        <v>56</v>
      </c>
      <c r="B26" t="s">
        <v>70</v>
      </c>
      <c r="C26" t="str">
        <f t="shared" si="5"/>
        <v>Nov.-A1</v>
      </c>
      <c r="D26" s="6">
        <f t="shared" si="9"/>
        <v>11</v>
      </c>
      <c r="E26" s="34">
        <v>420</v>
      </c>
      <c r="F26" s="35">
        <f t="shared" si="10"/>
        <v>4620</v>
      </c>
      <c r="G26" s="35">
        <f t="shared" si="6"/>
        <v>121</v>
      </c>
      <c r="H26" s="35">
        <f t="shared" si="7"/>
        <v>56.25</v>
      </c>
      <c r="I26" s="35">
        <f t="shared" si="8"/>
        <v>681.79012345678882</v>
      </c>
      <c r="J26" s="9">
        <f t="shared" si="11"/>
        <v>375.92013888888869</v>
      </c>
    </row>
    <row r="27" spans="1:10" x14ac:dyDescent="0.25">
      <c r="A27" t="s">
        <v>56</v>
      </c>
      <c r="B27" t="s">
        <v>71</v>
      </c>
      <c r="C27" t="str">
        <f t="shared" si="5"/>
        <v>Dec.-A1</v>
      </c>
      <c r="D27" s="6">
        <f t="shared" si="9"/>
        <v>12</v>
      </c>
      <c r="E27" s="34">
        <v>450</v>
      </c>
      <c r="F27" s="35">
        <f t="shared" si="10"/>
        <v>5400</v>
      </c>
      <c r="G27" s="35">
        <f t="shared" si="6"/>
        <v>144</v>
      </c>
      <c r="H27" s="35">
        <f t="shared" si="7"/>
        <v>42.25</v>
      </c>
      <c r="I27" s="35">
        <f t="shared" si="8"/>
        <v>3148.4567901234541</v>
      </c>
      <c r="J27" s="9">
        <f t="shared" si="11"/>
        <v>378.315972222222</v>
      </c>
    </row>
    <row r="28" spans="1:10" x14ac:dyDescent="0.25">
      <c r="A28" t="s">
        <v>57</v>
      </c>
      <c r="B28" t="s">
        <v>60</v>
      </c>
      <c r="C28" t="str">
        <f t="shared" si="5"/>
        <v>Jan.-A2</v>
      </c>
      <c r="D28" s="6">
        <f t="shared" si="9"/>
        <v>13</v>
      </c>
      <c r="E28" s="34">
        <v>450</v>
      </c>
      <c r="F28" s="35">
        <f t="shared" si="10"/>
        <v>5850</v>
      </c>
      <c r="G28" s="35">
        <f t="shared" si="6"/>
        <v>169</v>
      </c>
      <c r="H28" s="35">
        <f t="shared" si="7"/>
        <v>30.25</v>
      </c>
      <c r="I28" s="35">
        <f t="shared" si="8"/>
        <v>3148.4567901234541</v>
      </c>
      <c r="J28" s="9">
        <f t="shared" si="11"/>
        <v>380.71180555555532</v>
      </c>
    </row>
    <row r="29" spans="1:10" x14ac:dyDescent="0.25">
      <c r="A29" t="s">
        <v>57</v>
      </c>
      <c r="B29" t="s">
        <v>61</v>
      </c>
      <c r="C29" t="str">
        <f t="shared" si="5"/>
        <v>Fev.-A2</v>
      </c>
      <c r="D29" s="6">
        <f t="shared" si="9"/>
        <v>14</v>
      </c>
      <c r="E29" s="34">
        <v>410</v>
      </c>
      <c r="F29" s="35">
        <f t="shared" si="10"/>
        <v>5740</v>
      </c>
      <c r="G29" s="35">
        <f t="shared" si="6"/>
        <v>196</v>
      </c>
      <c r="H29" s="35">
        <f t="shared" si="7"/>
        <v>20.25</v>
      </c>
      <c r="I29" s="35">
        <f t="shared" si="8"/>
        <v>259.5679012345671</v>
      </c>
      <c r="J29" s="9">
        <f t="shared" si="11"/>
        <v>383.10763888888863</v>
      </c>
    </row>
    <row r="30" spans="1:10" x14ac:dyDescent="0.25">
      <c r="A30" t="s">
        <v>57</v>
      </c>
      <c r="B30" t="s">
        <v>62</v>
      </c>
      <c r="C30" t="str">
        <f t="shared" si="5"/>
        <v>Mar.-A2</v>
      </c>
      <c r="D30" s="6">
        <f t="shared" si="9"/>
        <v>15</v>
      </c>
      <c r="E30" s="34">
        <v>400</v>
      </c>
      <c r="F30" s="35">
        <f t="shared" si="10"/>
        <v>6000</v>
      </c>
      <c r="G30" s="35">
        <f t="shared" si="6"/>
        <v>225</v>
      </c>
      <c r="H30" s="35">
        <f t="shared" si="7"/>
        <v>12.25</v>
      </c>
      <c r="I30" s="35">
        <f t="shared" si="8"/>
        <v>37.345679012345371</v>
      </c>
      <c r="J30" s="9">
        <f t="shared" si="11"/>
        <v>385.50347222222194</v>
      </c>
    </row>
    <row r="31" spans="1:10" x14ac:dyDescent="0.25">
      <c r="A31" t="s">
        <v>57</v>
      </c>
      <c r="B31" t="s">
        <v>63</v>
      </c>
      <c r="C31" t="str">
        <f t="shared" si="5"/>
        <v>Avr.-A2</v>
      </c>
      <c r="D31" s="6">
        <f t="shared" si="9"/>
        <v>16</v>
      </c>
      <c r="E31" s="34">
        <v>360</v>
      </c>
      <c r="F31" s="35">
        <f t="shared" si="10"/>
        <v>5760</v>
      </c>
      <c r="G31" s="35">
        <f t="shared" si="6"/>
        <v>256</v>
      </c>
      <c r="H31" s="35">
        <f t="shared" si="7"/>
        <v>6.25</v>
      </c>
      <c r="I31" s="35">
        <f t="shared" si="8"/>
        <v>1148.4567901234584</v>
      </c>
      <c r="J31" s="9">
        <f t="shared" si="11"/>
        <v>387.89930555555526</v>
      </c>
    </row>
    <row r="32" spans="1:10" x14ac:dyDescent="0.25">
      <c r="A32" t="s">
        <v>57</v>
      </c>
      <c r="B32" t="s">
        <v>64</v>
      </c>
      <c r="C32" t="str">
        <f t="shared" si="5"/>
        <v>Mai-A2</v>
      </c>
      <c r="D32" s="6">
        <f t="shared" si="9"/>
        <v>17</v>
      </c>
      <c r="E32" s="34">
        <v>340</v>
      </c>
      <c r="F32" s="35">
        <f t="shared" si="10"/>
        <v>5780</v>
      </c>
      <c r="G32" s="35">
        <f t="shared" si="6"/>
        <v>289</v>
      </c>
      <c r="H32" s="35">
        <f t="shared" si="7"/>
        <v>2.25</v>
      </c>
      <c r="I32" s="35">
        <f t="shared" si="8"/>
        <v>2904.0123456790152</v>
      </c>
      <c r="J32" s="9">
        <f t="shared" si="11"/>
        <v>390.29513888888857</v>
      </c>
    </row>
    <row r="33" spans="1:10" x14ac:dyDescent="0.25">
      <c r="A33" t="s">
        <v>57</v>
      </c>
      <c r="B33" t="s">
        <v>65</v>
      </c>
      <c r="C33" t="str">
        <f t="shared" si="5"/>
        <v>Jun.-A2</v>
      </c>
      <c r="D33" s="6">
        <f t="shared" si="9"/>
        <v>18</v>
      </c>
      <c r="E33" s="34">
        <v>320</v>
      </c>
      <c r="F33" s="35">
        <f t="shared" si="10"/>
        <v>5760</v>
      </c>
      <c r="G33" s="35">
        <f t="shared" si="6"/>
        <v>324</v>
      </c>
      <c r="H33" s="35">
        <f t="shared" si="7"/>
        <v>0.25</v>
      </c>
      <c r="I33" s="35">
        <f t="shared" si="8"/>
        <v>5459.5679012345718</v>
      </c>
      <c r="J33" s="9">
        <f t="shared" si="11"/>
        <v>392.69097222222189</v>
      </c>
    </row>
    <row r="34" spans="1:10" x14ac:dyDescent="0.25">
      <c r="A34" t="s">
        <v>57</v>
      </c>
      <c r="B34" t="s">
        <v>66</v>
      </c>
      <c r="C34" t="str">
        <f t="shared" si="5"/>
        <v>Jui.-A2</v>
      </c>
      <c r="D34" s="6">
        <f t="shared" si="9"/>
        <v>19</v>
      </c>
      <c r="E34" s="34">
        <v>340</v>
      </c>
      <c r="F34" s="35">
        <f t="shared" si="10"/>
        <v>6460</v>
      </c>
      <c r="G34" s="35">
        <f t="shared" si="6"/>
        <v>361</v>
      </c>
      <c r="H34" s="35">
        <f t="shared" si="7"/>
        <v>0.25</v>
      </c>
      <c r="I34" s="35">
        <f t="shared" si="8"/>
        <v>2904.0123456790152</v>
      </c>
      <c r="J34" s="9">
        <f t="shared" si="11"/>
        <v>395.0868055555552</v>
      </c>
    </row>
    <row r="35" spans="1:10" x14ac:dyDescent="0.25">
      <c r="A35" t="s">
        <v>57</v>
      </c>
      <c r="B35" t="s">
        <v>67</v>
      </c>
      <c r="C35" t="str">
        <f t="shared" si="5"/>
        <v>Aou.-A2</v>
      </c>
      <c r="D35" s="6">
        <f t="shared" si="9"/>
        <v>20</v>
      </c>
      <c r="E35" s="34">
        <v>360</v>
      </c>
      <c r="F35" s="35">
        <f t="shared" si="10"/>
        <v>7200</v>
      </c>
      <c r="G35" s="35">
        <f t="shared" si="6"/>
        <v>400</v>
      </c>
      <c r="H35" s="35">
        <f t="shared" si="7"/>
        <v>2.25</v>
      </c>
      <c r="I35" s="35">
        <f t="shared" si="8"/>
        <v>1148.4567901234584</v>
      </c>
      <c r="J35" s="9">
        <f t="shared" si="11"/>
        <v>397.48263888888852</v>
      </c>
    </row>
    <row r="36" spans="1:10" x14ac:dyDescent="0.25">
      <c r="A36" t="s">
        <v>57</v>
      </c>
      <c r="B36" t="s">
        <v>68</v>
      </c>
      <c r="C36" t="str">
        <f t="shared" si="5"/>
        <v>Sep.-A2</v>
      </c>
      <c r="D36" s="6">
        <f t="shared" si="9"/>
        <v>21</v>
      </c>
      <c r="E36" s="34">
        <v>390</v>
      </c>
      <c r="F36" s="35">
        <f t="shared" si="10"/>
        <v>8190</v>
      </c>
      <c r="G36" s="35">
        <f t="shared" si="6"/>
        <v>441</v>
      </c>
      <c r="H36" s="35">
        <f t="shared" si="7"/>
        <v>6.25</v>
      </c>
      <c r="I36" s="35">
        <f t="shared" si="8"/>
        <v>15.123456790123653</v>
      </c>
      <c r="J36" s="9">
        <f t="shared" si="11"/>
        <v>399.87847222222183</v>
      </c>
    </row>
    <row r="37" spans="1:10" x14ac:dyDescent="0.25">
      <c r="A37" t="s">
        <v>57</v>
      </c>
      <c r="B37" t="s">
        <v>69</v>
      </c>
      <c r="C37" t="str">
        <f t="shared" si="5"/>
        <v>Oct.-A2</v>
      </c>
      <c r="D37" s="6">
        <f t="shared" si="9"/>
        <v>22</v>
      </c>
      <c r="E37" s="34">
        <v>430</v>
      </c>
      <c r="F37" s="35">
        <f t="shared" si="10"/>
        <v>9460</v>
      </c>
      <c r="G37" s="35">
        <f t="shared" si="6"/>
        <v>484</v>
      </c>
      <c r="H37" s="35">
        <f t="shared" si="7"/>
        <v>12.25</v>
      </c>
      <c r="I37" s="35">
        <f t="shared" si="8"/>
        <v>1304.0123456790104</v>
      </c>
      <c r="J37" s="9">
        <f t="shared" si="11"/>
        <v>402.27430555555515</v>
      </c>
    </row>
    <row r="38" spans="1:10" x14ac:dyDescent="0.25">
      <c r="A38" t="s">
        <v>57</v>
      </c>
      <c r="B38" t="s">
        <v>70</v>
      </c>
      <c r="C38" t="str">
        <f t="shared" si="5"/>
        <v>Nov.-A2</v>
      </c>
      <c r="D38" s="6">
        <f t="shared" si="9"/>
        <v>23</v>
      </c>
      <c r="E38" s="34">
        <v>450</v>
      </c>
      <c r="F38" s="35">
        <f t="shared" si="10"/>
        <v>10350</v>
      </c>
      <c r="G38" s="35">
        <f t="shared" si="6"/>
        <v>529</v>
      </c>
      <c r="H38" s="35">
        <f t="shared" si="7"/>
        <v>20.25</v>
      </c>
      <c r="I38" s="35">
        <f t="shared" si="8"/>
        <v>3148.4567901234541</v>
      </c>
      <c r="J38" s="9">
        <f t="shared" si="11"/>
        <v>404.67013888888846</v>
      </c>
    </row>
    <row r="39" spans="1:10" x14ac:dyDescent="0.25">
      <c r="A39" t="s">
        <v>57</v>
      </c>
      <c r="B39" t="s">
        <v>71</v>
      </c>
      <c r="C39" t="str">
        <f t="shared" si="5"/>
        <v>Dec.-A2</v>
      </c>
      <c r="D39" s="6">
        <f t="shared" si="9"/>
        <v>24</v>
      </c>
      <c r="E39" s="34">
        <v>480</v>
      </c>
      <c r="F39" s="35">
        <f t="shared" si="10"/>
        <v>11520</v>
      </c>
      <c r="G39" s="35">
        <f t="shared" si="6"/>
        <v>576</v>
      </c>
      <c r="H39" s="35">
        <f t="shared" si="7"/>
        <v>30.25</v>
      </c>
      <c r="I39" s="35">
        <f t="shared" si="8"/>
        <v>7415.1234567901192</v>
      </c>
      <c r="J39" s="9">
        <f t="shared" si="11"/>
        <v>407.06597222222177</v>
      </c>
    </row>
    <row r="40" spans="1:10" x14ac:dyDescent="0.25">
      <c r="A40" t="s">
        <v>58</v>
      </c>
      <c r="B40" t="s">
        <v>60</v>
      </c>
      <c r="C40" t="str">
        <f t="shared" si="5"/>
        <v>Jan.-A3</v>
      </c>
      <c r="D40" s="6">
        <f t="shared" si="9"/>
        <v>25</v>
      </c>
      <c r="E40" s="34">
        <v>490</v>
      </c>
      <c r="F40" s="35">
        <f t="shared" si="10"/>
        <v>12250</v>
      </c>
      <c r="G40" s="35">
        <f t="shared" si="6"/>
        <v>625</v>
      </c>
      <c r="H40" s="35">
        <f t="shared" si="7"/>
        <v>42.25</v>
      </c>
      <c r="I40" s="35">
        <f t="shared" si="8"/>
        <v>9237.34567901234</v>
      </c>
      <c r="J40" s="9">
        <f t="shared" si="11"/>
        <v>409.46180555555509</v>
      </c>
    </row>
    <row r="41" spans="1:10" x14ac:dyDescent="0.25">
      <c r="A41" t="s">
        <v>58</v>
      </c>
      <c r="B41" t="s">
        <v>61</v>
      </c>
      <c r="C41" t="str">
        <f t="shared" si="5"/>
        <v>Fev.-A3</v>
      </c>
      <c r="D41" s="6">
        <f t="shared" si="9"/>
        <v>26</v>
      </c>
      <c r="E41" s="34">
        <v>440</v>
      </c>
      <c r="F41" s="35">
        <f t="shared" si="10"/>
        <v>11440</v>
      </c>
      <c r="G41" s="35">
        <f t="shared" si="6"/>
        <v>676</v>
      </c>
      <c r="H41" s="35">
        <f t="shared" si="7"/>
        <v>56.25</v>
      </c>
      <c r="I41" s="35">
        <f t="shared" si="8"/>
        <v>2126.2345679012324</v>
      </c>
      <c r="J41" s="9">
        <f t="shared" si="11"/>
        <v>411.8576388888884</v>
      </c>
    </row>
    <row r="42" spans="1:10" x14ac:dyDescent="0.25">
      <c r="A42" t="s">
        <v>58</v>
      </c>
      <c r="B42" t="s">
        <v>62</v>
      </c>
      <c r="C42" t="str">
        <f t="shared" si="5"/>
        <v>Mar.-A3</v>
      </c>
      <c r="D42" s="6">
        <f t="shared" si="9"/>
        <v>27</v>
      </c>
      <c r="E42" s="34">
        <v>430</v>
      </c>
      <c r="F42" s="35">
        <f t="shared" si="10"/>
        <v>11610</v>
      </c>
      <c r="G42" s="35">
        <f t="shared" si="6"/>
        <v>729</v>
      </c>
      <c r="H42" s="35">
        <f t="shared" si="7"/>
        <v>72.25</v>
      </c>
      <c r="I42" s="35">
        <f t="shared" si="8"/>
        <v>1304.0123456790104</v>
      </c>
      <c r="J42" s="9">
        <f t="shared" si="11"/>
        <v>414.25347222222172</v>
      </c>
    </row>
    <row r="43" spans="1:10" x14ac:dyDescent="0.25">
      <c r="A43" t="s">
        <v>58</v>
      </c>
      <c r="B43" t="s">
        <v>63</v>
      </c>
      <c r="C43" t="str">
        <f t="shared" si="5"/>
        <v>Avr.-A3</v>
      </c>
      <c r="D43" s="6">
        <f t="shared" si="9"/>
        <v>28</v>
      </c>
      <c r="E43" s="34">
        <v>390</v>
      </c>
      <c r="F43" s="35">
        <f t="shared" si="10"/>
        <v>10920</v>
      </c>
      <c r="G43" s="35">
        <f t="shared" si="6"/>
        <v>784</v>
      </c>
      <c r="H43" s="35">
        <f t="shared" si="7"/>
        <v>90.25</v>
      </c>
      <c r="I43" s="35">
        <f t="shared" si="8"/>
        <v>15.123456790123653</v>
      </c>
      <c r="J43" s="9">
        <f t="shared" si="11"/>
        <v>416.64930555555503</v>
      </c>
    </row>
    <row r="44" spans="1:10" x14ac:dyDescent="0.25">
      <c r="A44" t="s">
        <v>58</v>
      </c>
      <c r="B44" t="s">
        <v>64</v>
      </c>
      <c r="C44" t="str">
        <f t="shared" si="5"/>
        <v>Mai-A3</v>
      </c>
      <c r="D44" s="6">
        <f t="shared" si="9"/>
        <v>29</v>
      </c>
      <c r="E44" s="34">
        <v>370</v>
      </c>
      <c r="F44" s="35">
        <f t="shared" si="10"/>
        <v>10730</v>
      </c>
      <c r="G44" s="35">
        <f t="shared" si="6"/>
        <v>841</v>
      </c>
      <c r="H44" s="35">
        <f t="shared" si="7"/>
        <v>110.25</v>
      </c>
      <c r="I44" s="35">
        <f t="shared" si="8"/>
        <v>570.67901234568023</v>
      </c>
      <c r="J44" s="9">
        <f t="shared" si="11"/>
        <v>419.04513888888835</v>
      </c>
    </row>
    <row r="45" spans="1:10" x14ac:dyDescent="0.25">
      <c r="A45" t="s">
        <v>58</v>
      </c>
      <c r="B45" t="s">
        <v>65</v>
      </c>
      <c r="C45" t="str">
        <f t="shared" si="5"/>
        <v>Jun.-A3</v>
      </c>
      <c r="D45" s="6">
        <f t="shared" si="9"/>
        <v>30</v>
      </c>
      <c r="E45" s="34">
        <v>350</v>
      </c>
      <c r="F45" s="35">
        <f t="shared" si="10"/>
        <v>10500</v>
      </c>
      <c r="G45" s="35">
        <f t="shared" si="6"/>
        <v>900</v>
      </c>
      <c r="H45" s="35">
        <f t="shared" si="7"/>
        <v>132.25</v>
      </c>
      <c r="I45" s="35">
        <f t="shared" si="8"/>
        <v>1926.2345679012367</v>
      </c>
      <c r="J45" s="9">
        <f t="shared" si="11"/>
        <v>421.44097222222166</v>
      </c>
    </row>
    <row r="46" spans="1:10" x14ac:dyDescent="0.25">
      <c r="A46" t="s">
        <v>58</v>
      </c>
      <c r="B46" t="s">
        <v>66</v>
      </c>
      <c r="C46" t="str">
        <f t="shared" si="5"/>
        <v>Jui.-A3</v>
      </c>
      <c r="D46" s="6">
        <f t="shared" si="9"/>
        <v>31</v>
      </c>
      <c r="E46" s="34">
        <v>360</v>
      </c>
      <c r="F46" s="35">
        <f t="shared" si="10"/>
        <v>11160</v>
      </c>
      <c r="G46" s="35">
        <f t="shared" si="6"/>
        <v>961</v>
      </c>
      <c r="H46" s="35">
        <f t="shared" si="7"/>
        <v>156.25</v>
      </c>
      <c r="I46" s="35">
        <f t="shared" si="8"/>
        <v>1148.4567901234584</v>
      </c>
      <c r="J46" s="9">
        <f t="shared" si="11"/>
        <v>423.83680555555497</v>
      </c>
    </row>
    <row r="47" spans="1:10" x14ac:dyDescent="0.25">
      <c r="A47" t="s">
        <v>58</v>
      </c>
      <c r="B47" t="s">
        <v>67</v>
      </c>
      <c r="C47" t="str">
        <f t="shared" si="5"/>
        <v>Aou.-A3</v>
      </c>
      <c r="D47" s="6">
        <f t="shared" si="9"/>
        <v>32</v>
      </c>
      <c r="E47" s="34">
        <v>390</v>
      </c>
      <c r="F47" s="35">
        <f t="shared" si="10"/>
        <v>12480</v>
      </c>
      <c r="G47" s="35">
        <f t="shared" si="6"/>
        <v>1024</v>
      </c>
      <c r="H47" s="35">
        <f t="shared" si="7"/>
        <v>182.25</v>
      </c>
      <c r="I47" s="35">
        <f t="shared" si="8"/>
        <v>15.123456790123653</v>
      </c>
      <c r="J47" s="9">
        <f t="shared" si="11"/>
        <v>426.23263888888829</v>
      </c>
    </row>
    <row r="48" spans="1:10" x14ac:dyDescent="0.25">
      <c r="A48" t="s">
        <v>58</v>
      </c>
      <c r="B48" t="s">
        <v>68</v>
      </c>
      <c r="C48" t="str">
        <f t="shared" si="5"/>
        <v>Sep.-A3</v>
      </c>
      <c r="D48" s="6">
        <f t="shared" si="9"/>
        <v>33</v>
      </c>
      <c r="E48" s="34">
        <v>380</v>
      </c>
      <c r="F48" s="35">
        <f t="shared" si="10"/>
        <v>12540</v>
      </c>
      <c r="G48" s="35">
        <f t="shared" si="6"/>
        <v>1089</v>
      </c>
      <c r="H48" s="35">
        <f t="shared" si="7"/>
        <v>210.25</v>
      </c>
      <c r="I48" s="35">
        <f t="shared" si="8"/>
        <v>192.90123456790192</v>
      </c>
      <c r="J48" s="9">
        <f t="shared" si="11"/>
        <v>428.6284722222216</v>
      </c>
    </row>
    <row r="49" spans="1:16" x14ac:dyDescent="0.25">
      <c r="A49" t="s">
        <v>58</v>
      </c>
      <c r="B49" t="s">
        <v>69</v>
      </c>
      <c r="C49" t="str">
        <f t="shared" si="5"/>
        <v>Oct.-A3</v>
      </c>
      <c r="D49" s="6">
        <f t="shared" si="9"/>
        <v>34</v>
      </c>
      <c r="E49" s="34">
        <v>460</v>
      </c>
      <c r="F49" s="35">
        <f t="shared" si="10"/>
        <v>15640</v>
      </c>
      <c r="G49" s="35">
        <f t="shared" si="6"/>
        <v>1156</v>
      </c>
      <c r="H49" s="35">
        <f t="shared" si="7"/>
        <v>240.25</v>
      </c>
      <c r="I49" s="35">
        <f t="shared" si="8"/>
        <v>4370.6790123456758</v>
      </c>
      <c r="J49" s="9">
        <f t="shared" si="11"/>
        <v>431.02430555555492</v>
      </c>
    </row>
    <row r="50" spans="1:16" x14ac:dyDescent="0.25">
      <c r="A50" t="s">
        <v>58</v>
      </c>
      <c r="B50" t="s">
        <v>70</v>
      </c>
      <c r="C50" t="str">
        <f t="shared" si="5"/>
        <v>Nov.-A3</v>
      </c>
      <c r="D50" s="6">
        <f t="shared" si="9"/>
        <v>35</v>
      </c>
      <c r="E50" s="34">
        <v>490</v>
      </c>
      <c r="F50" s="35">
        <f t="shared" si="10"/>
        <v>17150</v>
      </c>
      <c r="G50" s="35">
        <f t="shared" si="6"/>
        <v>1225</v>
      </c>
      <c r="H50" s="35">
        <f t="shared" si="7"/>
        <v>272.25</v>
      </c>
      <c r="I50" s="35">
        <f t="shared" si="8"/>
        <v>9237.34567901234</v>
      </c>
      <c r="J50" s="9">
        <f t="shared" si="11"/>
        <v>433.42013888888823</v>
      </c>
    </row>
    <row r="51" spans="1:16" x14ac:dyDescent="0.25">
      <c r="A51" t="s">
        <v>58</v>
      </c>
      <c r="B51" t="s">
        <v>71</v>
      </c>
      <c r="C51" t="str">
        <f t="shared" si="5"/>
        <v>Dec.-A3</v>
      </c>
      <c r="D51" s="6">
        <f t="shared" si="9"/>
        <v>36</v>
      </c>
      <c r="E51" s="34">
        <v>520</v>
      </c>
      <c r="F51" s="35">
        <f t="shared" si="10"/>
        <v>18720</v>
      </c>
      <c r="G51" s="35">
        <f t="shared" si="6"/>
        <v>1296</v>
      </c>
      <c r="H51" s="35">
        <f t="shared" si="7"/>
        <v>306.25</v>
      </c>
      <c r="I51" s="35">
        <f t="shared" si="8"/>
        <v>15904.012345679006</v>
      </c>
      <c r="J51" s="9">
        <f t="shared" si="11"/>
        <v>435.81597222222155</v>
      </c>
    </row>
    <row r="53" spans="1:16" x14ac:dyDescent="0.25">
      <c r="D53" t="s">
        <v>72</v>
      </c>
      <c r="E53" t="s">
        <v>60</v>
      </c>
      <c r="F53" t="s">
        <v>61</v>
      </c>
      <c r="G53" t="s">
        <v>62</v>
      </c>
      <c r="H53" t="s">
        <v>63</v>
      </c>
      <c r="I53" t="s">
        <v>64</v>
      </c>
      <c r="J53" t="s">
        <v>65</v>
      </c>
      <c r="K53" t="s">
        <v>66</v>
      </c>
      <c r="L53" t="s">
        <v>67</v>
      </c>
      <c r="M53" t="s">
        <v>68</v>
      </c>
      <c r="N53" t="s">
        <v>69</v>
      </c>
      <c r="O53" t="s">
        <v>70</v>
      </c>
      <c r="P53" t="s">
        <v>71</v>
      </c>
    </row>
    <row r="54" spans="1:16" x14ac:dyDescent="0.25">
      <c r="D54" t="s">
        <v>56</v>
      </c>
      <c r="E54" s="6">
        <f>E16</f>
        <v>420</v>
      </c>
      <c r="F54" s="6">
        <f>E17</f>
        <v>380</v>
      </c>
      <c r="G54" s="6">
        <f>E18</f>
        <v>370</v>
      </c>
      <c r="H54" s="6">
        <f>E19</f>
        <v>330</v>
      </c>
      <c r="I54" s="6">
        <f>E20</f>
        <v>310</v>
      </c>
      <c r="J54" s="6">
        <f>E21</f>
        <v>300</v>
      </c>
      <c r="K54" s="6">
        <f>E22</f>
        <v>310</v>
      </c>
      <c r="L54" s="6">
        <f>E23</f>
        <v>330</v>
      </c>
      <c r="M54" s="6">
        <f>E24</f>
        <v>360</v>
      </c>
      <c r="N54" s="6">
        <f>E25</f>
        <v>400</v>
      </c>
      <c r="O54" s="6">
        <f>E26</f>
        <v>420</v>
      </c>
      <c r="P54" s="6">
        <f>E27</f>
        <v>450</v>
      </c>
    </row>
    <row r="55" spans="1:16" x14ac:dyDescent="0.25">
      <c r="D55" t="s">
        <v>57</v>
      </c>
      <c r="E55" s="6">
        <f>E28</f>
        <v>450</v>
      </c>
      <c r="F55" s="6">
        <f>E29</f>
        <v>410</v>
      </c>
      <c r="G55" s="6">
        <f>E30</f>
        <v>400</v>
      </c>
      <c r="H55" s="6">
        <f>E31</f>
        <v>360</v>
      </c>
      <c r="I55" s="6">
        <f>E32</f>
        <v>340</v>
      </c>
      <c r="J55" s="6">
        <f>E33</f>
        <v>320</v>
      </c>
      <c r="K55" s="6">
        <f>E34</f>
        <v>340</v>
      </c>
      <c r="L55" s="6">
        <f>E35</f>
        <v>360</v>
      </c>
      <c r="M55" s="6">
        <f>E36</f>
        <v>390</v>
      </c>
      <c r="N55" s="6">
        <f>E37</f>
        <v>430</v>
      </c>
      <c r="O55" s="6">
        <f>E38</f>
        <v>450</v>
      </c>
      <c r="P55" s="6">
        <f>E39</f>
        <v>480</v>
      </c>
    </row>
    <row r="56" spans="1:16" x14ac:dyDescent="0.25">
      <c r="D56" t="s">
        <v>58</v>
      </c>
      <c r="E56" s="6">
        <f>E40</f>
        <v>490</v>
      </c>
      <c r="F56" s="6">
        <f>E41</f>
        <v>440</v>
      </c>
      <c r="G56" s="6">
        <f>E42</f>
        <v>430</v>
      </c>
      <c r="H56" s="6">
        <f>E43</f>
        <v>390</v>
      </c>
      <c r="I56" s="6">
        <f>E44</f>
        <v>370</v>
      </c>
      <c r="J56" s="6">
        <f>E45</f>
        <v>350</v>
      </c>
      <c r="K56" s="6">
        <f>E46</f>
        <v>360</v>
      </c>
      <c r="L56" s="6">
        <f>E47</f>
        <v>390</v>
      </c>
      <c r="M56" s="6">
        <f>E48</f>
        <v>380</v>
      </c>
      <c r="N56" s="6">
        <f>E49</f>
        <v>460</v>
      </c>
      <c r="O56" s="6">
        <f>E50</f>
        <v>490</v>
      </c>
      <c r="P56" s="6">
        <f>E51</f>
        <v>520</v>
      </c>
    </row>
    <row r="57" spans="1:16" x14ac:dyDescent="0.25">
      <c r="D57" t="s">
        <v>73</v>
      </c>
      <c r="E57" s="6">
        <f>E63+E69</f>
        <v>507.65500321750278</v>
      </c>
      <c r="F57" s="6">
        <f t="shared" ref="F57:P57" si="12">F63+F69</f>
        <v>467.81000643500602</v>
      </c>
      <c r="G57" s="6">
        <f t="shared" si="12"/>
        <v>457.96500965250925</v>
      </c>
      <c r="H57" s="6">
        <f t="shared" si="12"/>
        <v>418.12001287001249</v>
      </c>
      <c r="I57" s="6">
        <f t="shared" si="12"/>
        <v>398.27501608751572</v>
      </c>
      <c r="J57" s="6">
        <f t="shared" si="12"/>
        <v>379.68001930501919</v>
      </c>
      <c r="K57" s="6">
        <f t="shared" si="12"/>
        <v>397.33502252252197</v>
      </c>
      <c r="L57" s="6">
        <f t="shared" si="12"/>
        <v>418.74002574002543</v>
      </c>
      <c r="M57" s="6">
        <f t="shared" si="12"/>
        <v>447.64502895752844</v>
      </c>
      <c r="N57" s="6">
        <f t="shared" si="12"/>
        <v>489.0500321750319</v>
      </c>
      <c r="O57" s="6">
        <f t="shared" si="12"/>
        <v>509.20503539253514</v>
      </c>
      <c r="P57" s="6">
        <f t="shared" si="12"/>
        <v>539.36003861003837</v>
      </c>
    </row>
    <row r="59" spans="1:16" x14ac:dyDescent="0.25">
      <c r="D59" t="s">
        <v>59</v>
      </c>
      <c r="E59" t="s">
        <v>60</v>
      </c>
      <c r="F59" t="s">
        <v>61</v>
      </c>
      <c r="G59" t="s">
        <v>62</v>
      </c>
      <c r="H59" t="s">
        <v>63</v>
      </c>
      <c r="I59" t="s">
        <v>64</v>
      </c>
      <c r="J59" t="s">
        <v>65</v>
      </c>
      <c r="K59" t="s">
        <v>66</v>
      </c>
      <c r="L59" t="s">
        <v>67</v>
      </c>
      <c r="M59" t="s">
        <v>68</v>
      </c>
      <c r="N59" t="s">
        <v>69</v>
      </c>
      <c r="O59" t="s">
        <v>70</v>
      </c>
      <c r="P59" t="s">
        <v>71</v>
      </c>
    </row>
    <row r="60" spans="1:16" x14ac:dyDescent="0.25">
      <c r="D60" t="s">
        <v>56</v>
      </c>
      <c r="E60" s="9">
        <f>J16</f>
        <v>351.96180555555554</v>
      </c>
      <c r="F60" s="9">
        <f>J17</f>
        <v>354.35763888888886</v>
      </c>
      <c r="G60" s="9">
        <f>J18</f>
        <v>356.75347222222217</v>
      </c>
      <c r="H60" s="9">
        <f>J19</f>
        <v>359.14930555555549</v>
      </c>
      <c r="I60" s="9">
        <f>J20</f>
        <v>361.5451388888888</v>
      </c>
      <c r="J60" s="9">
        <f>J21</f>
        <v>363.94097222222211</v>
      </c>
      <c r="K60" s="9">
        <f>J22</f>
        <v>366.33680555555543</v>
      </c>
      <c r="L60" s="9">
        <f>J23</f>
        <v>368.73263888888874</v>
      </c>
      <c r="M60" s="9">
        <f>J24</f>
        <v>371.12847222222206</v>
      </c>
      <c r="N60" s="9">
        <f>J25</f>
        <v>373.52430555555537</v>
      </c>
      <c r="O60" s="9">
        <f>J26</f>
        <v>375.92013888888869</v>
      </c>
      <c r="P60" s="9">
        <f>J27</f>
        <v>378.315972222222</v>
      </c>
    </row>
    <row r="61" spans="1:16" x14ac:dyDescent="0.25">
      <c r="D61" t="s">
        <v>57</v>
      </c>
      <c r="E61" s="9">
        <f>J28</f>
        <v>380.71180555555532</v>
      </c>
      <c r="F61" s="9">
        <f>J29</f>
        <v>383.10763888888863</v>
      </c>
      <c r="G61" s="9">
        <f>J30</f>
        <v>385.50347222222194</v>
      </c>
      <c r="H61" s="9">
        <f>J31</f>
        <v>387.89930555555526</v>
      </c>
      <c r="I61" s="9">
        <f>J32</f>
        <v>390.29513888888857</v>
      </c>
      <c r="J61" s="9">
        <f>J33</f>
        <v>392.69097222222189</v>
      </c>
      <c r="K61" s="9">
        <f>J34</f>
        <v>395.0868055555552</v>
      </c>
      <c r="L61" s="9">
        <f>J35</f>
        <v>397.48263888888852</v>
      </c>
      <c r="M61" s="9">
        <f>J36</f>
        <v>399.87847222222183</v>
      </c>
      <c r="N61" s="9">
        <f>J37</f>
        <v>402.27430555555515</v>
      </c>
      <c r="O61" s="9">
        <f>J38</f>
        <v>404.67013888888846</v>
      </c>
      <c r="P61" s="9">
        <f>J39</f>
        <v>407.06597222222177</v>
      </c>
    </row>
    <row r="62" spans="1:16" x14ac:dyDescent="0.25">
      <c r="D62" t="s">
        <v>58</v>
      </c>
      <c r="E62" s="9">
        <f>J40</f>
        <v>409.46180555555509</v>
      </c>
      <c r="F62" s="9">
        <f>J41</f>
        <v>411.8576388888884</v>
      </c>
      <c r="G62" s="9">
        <f>J42</f>
        <v>414.25347222222172</v>
      </c>
      <c r="H62" s="9">
        <f>J43</f>
        <v>416.64930555555503</v>
      </c>
      <c r="I62" s="9">
        <f>J44</f>
        <v>419.04513888888835</v>
      </c>
      <c r="J62" s="9">
        <f>J45</f>
        <v>421.44097222222166</v>
      </c>
      <c r="K62" s="9">
        <f>J46</f>
        <v>423.83680555555497</v>
      </c>
      <c r="L62" s="9">
        <f>J47</f>
        <v>426.23263888888829</v>
      </c>
      <c r="M62" s="9">
        <f>J48</f>
        <v>428.6284722222216</v>
      </c>
      <c r="N62" s="9">
        <f>J49</f>
        <v>431.02430555555492</v>
      </c>
      <c r="O62" s="9">
        <f>J50</f>
        <v>433.42013888888823</v>
      </c>
      <c r="P62" s="9">
        <f>J51</f>
        <v>435.81597222222155</v>
      </c>
    </row>
    <row r="63" spans="1:16" x14ac:dyDescent="0.25">
      <c r="D63" t="s">
        <v>73</v>
      </c>
      <c r="E63" s="32">
        <f>P62+$M$12</f>
        <v>438.3668087730581</v>
      </c>
      <c r="F63" s="32">
        <f>E63+$M$12</f>
        <v>440.91764532389465</v>
      </c>
      <c r="G63" s="32">
        <f t="shared" ref="G63:P63" si="13">F63+$M$12</f>
        <v>443.4684818747312</v>
      </c>
      <c r="H63" s="32">
        <f t="shared" si="13"/>
        <v>446.01931842556775</v>
      </c>
      <c r="I63" s="32">
        <f t="shared" si="13"/>
        <v>448.5701549764043</v>
      </c>
      <c r="J63" s="32">
        <f t="shared" si="13"/>
        <v>451.12099152724085</v>
      </c>
      <c r="K63" s="32">
        <f t="shared" si="13"/>
        <v>453.6718280780774</v>
      </c>
      <c r="L63" s="32">
        <f t="shared" si="13"/>
        <v>456.22266462891395</v>
      </c>
      <c r="M63" s="32">
        <f t="shared" si="13"/>
        <v>458.7735011797505</v>
      </c>
      <c r="N63" s="32">
        <f t="shared" si="13"/>
        <v>461.32433773058705</v>
      </c>
      <c r="O63" s="32">
        <f t="shared" si="13"/>
        <v>463.8751742814236</v>
      </c>
      <c r="P63" s="32">
        <f t="shared" si="13"/>
        <v>466.42601083226015</v>
      </c>
    </row>
    <row r="65" spans="4:16" x14ac:dyDescent="0.25">
      <c r="D65" t="s">
        <v>74</v>
      </c>
      <c r="E65" t="s">
        <v>60</v>
      </c>
      <c r="F65" t="s">
        <v>61</v>
      </c>
      <c r="G65" t="s">
        <v>62</v>
      </c>
      <c r="H65" t="s">
        <v>63</v>
      </c>
      <c r="I65" t="s">
        <v>64</v>
      </c>
      <c r="J65" t="s">
        <v>65</v>
      </c>
      <c r="K65" t="s">
        <v>66</v>
      </c>
      <c r="L65" t="s">
        <v>67</v>
      </c>
      <c r="M65" t="s">
        <v>68</v>
      </c>
      <c r="N65" t="s">
        <v>69</v>
      </c>
      <c r="O65" t="s">
        <v>70</v>
      </c>
      <c r="P65" t="s">
        <v>71</v>
      </c>
    </row>
    <row r="66" spans="4:16" x14ac:dyDescent="0.25">
      <c r="D66" t="s">
        <v>56</v>
      </c>
      <c r="E66" s="9">
        <f>E54-E60</f>
        <v>68.038194444444457</v>
      </c>
      <c r="F66" s="9">
        <f t="shared" ref="F66:P68" si="14">F54-F60</f>
        <v>25.642361111111143</v>
      </c>
      <c r="G66" s="9">
        <f t="shared" si="14"/>
        <v>13.246527777777828</v>
      </c>
      <c r="H66" s="9">
        <f t="shared" si="14"/>
        <v>-29.149305555555486</v>
      </c>
      <c r="I66" s="9">
        <f t="shared" si="14"/>
        <v>-51.5451388888888</v>
      </c>
      <c r="J66" s="9">
        <f t="shared" si="14"/>
        <v>-63.940972222222115</v>
      </c>
      <c r="K66" s="9">
        <f t="shared" si="14"/>
        <v>-56.336805555555429</v>
      </c>
      <c r="L66" s="9">
        <f t="shared" si="14"/>
        <v>-38.732638888888744</v>
      </c>
      <c r="M66" s="9">
        <f t="shared" si="14"/>
        <v>-11.128472222222058</v>
      </c>
      <c r="N66" s="9">
        <f t="shared" si="14"/>
        <v>26.475694444444628</v>
      </c>
      <c r="O66" s="9">
        <f t="shared" si="14"/>
        <v>44.079861111111313</v>
      </c>
      <c r="P66" s="9">
        <f t="shared" si="14"/>
        <v>71.684027777777999</v>
      </c>
    </row>
    <row r="67" spans="4:16" x14ac:dyDescent="0.25">
      <c r="D67" t="s">
        <v>57</v>
      </c>
      <c r="E67" s="9">
        <f>E55-E61</f>
        <v>69.288194444444684</v>
      </c>
      <c r="F67" s="9">
        <f t="shared" si="14"/>
        <v>26.89236111111137</v>
      </c>
      <c r="G67" s="9">
        <f t="shared" si="14"/>
        <v>14.496527777778056</v>
      </c>
      <c r="H67" s="9">
        <f t="shared" si="14"/>
        <v>-27.899305555555259</v>
      </c>
      <c r="I67" s="9">
        <f t="shared" si="14"/>
        <v>-50.295138888888573</v>
      </c>
      <c r="J67" s="9">
        <f t="shared" si="14"/>
        <v>-72.690972222221887</v>
      </c>
      <c r="K67" s="9">
        <f t="shared" si="14"/>
        <v>-55.086805555555202</v>
      </c>
      <c r="L67" s="9">
        <f t="shared" si="14"/>
        <v>-37.482638888888516</v>
      </c>
      <c r="M67" s="9">
        <f t="shared" si="14"/>
        <v>-9.8784722222218306</v>
      </c>
      <c r="N67" s="9">
        <f t="shared" si="14"/>
        <v>27.725694444444855</v>
      </c>
      <c r="O67" s="9">
        <f t="shared" si="14"/>
        <v>45.329861111111541</v>
      </c>
      <c r="P67" s="9">
        <f t="shared" si="14"/>
        <v>72.934027777778226</v>
      </c>
    </row>
    <row r="68" spans="4:16" x14ac:dyDescent="0.25">
      <c r="D68" t="s">
        <v>58</v>
      </c>
      <c r="E68" s="9">
        <f>E56-E62</f>
        <v>80.538194444444912</v>
      </c>
      <c r="F68" s="9">
        <f t="shared" si="14"/>
        <v>28.142361111111597</v>
      </c>
      <c r="G68" s="9">
        <f t="shared" si="14"/>
        <v>15.746527777778283</v>
      </c>
      <c r="H68" s="9">
        <f t="shared" si="14"/>
        <v>-26.649305555555031</v>
      </c>
      <c r="I68" s="9">
        <f t="shared" si="14"/>
        <v>-49.045138888888346</v>
      </c>
      <c r="J68" s="9">
        <f t="shared" si="14"/>
        <v>-71.44097222222166</v>
      </c>
      <c r="K68" s="9">
        <f t="shared" si="14"/>
        <v>-63.836805555554974</v>
      </c>
      <c r="L68" s="9">
        <f t="shared" si="14"/>
        <v>-36.232638888888289</v>
      </c>
      <c r="M68" s="9">
        <f t="shared" si="14"/>
        <v>-48.628472222221603</v>
      </c>
      <c r="N68" s="9">
        <f t="shared" si="14"/>
        <v>28.975694444445082</v>
      </c>
      <c r="O68" s="9">
        <f t="shared" si="14"/>
        <v>56.579861111111768</v>
      </c>
      <c r="P68" s="9">
        <f t="shared" si="14"/>
        <v>84.184027777778454</v>
      </c>
    </row>
    <row r="69" spans="4:16" x14ac:dyDescent="0.25">
      <c r="D69" t="s">
        <v>75</v>
      </c>
      <c r="E69" s="9">
        <f>MEDIAN(E66:E68)</f>
        <v>69.288194444444684</v>
      </c>
      <c r="F69" s="9">
        <f t="shared" ref="F69:P69" si="15">MEDIAN(F66:F68)</f>
        <v>26.89236111111137</v>
      </c>
      <c r="G69" s="9">
        <f t="shared" si="15"/>
        <v>14.496527777778056</v>
      </c>
      <c r="H69" s="9">
        <f t="shared" si="15"/>
        <v>-27.899305555555259</v>
      </c>
      <c r="I69" s="9">
        <f t="shared" si="15"/>
        <v>-50.295138888888573</v>
      </c>
      <c r="J69" s="9">
        <f t="shared" si="15"/>
        <v>-71.44097222222166</v>
      </c>
      <c r="K69" s="9">
        <f t="shared" si="15"/>
        <v>-56.336805555555429</v>
      </c>
      <c r="L69" s="9">
        <f t="shared" si="15"/>
        <v>-37.482638888888516</v>
      </c>
      <c r="M69" s="9">
        <f t="shared" si="15"/>
        <v>-11.128472222222058</v>
      </c>
      <c r="N69" s="9">
        <f t="shared" si="15"/>
        <v>27.725694444444855</v>
      </c>
      <c r="O69" s="9">
        <f t="shared" si="15"/>
        <v>45.329861111111541</v>
      </c>
      <c r="P69" s="9">
        <f t="shared" si="15"/>
        <v>72.934027777778226</v>
      </c>
    </row>
    <row r="70" spans="4:16" x14ac:dyDescent="0.25"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I71" s="1" t="s">
        <v>76</v>
      </c>
      <c r="J71" s="8">
        <f>M56-M62-M69</f>
        <v>-37.499999999999545</v>
      </c>
    </row>
  </sheetData>
  <mergeCells count="1">
    <mergeCell ref="C1:P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56" workbookViewId="0">
      <selection activeCell="J71" sqref="J71"/>
    </sheetView>
  </sheetViews>
  <sheetFormatPr baseColWidth="10" defaultRowHeight="15" x14ac:dyDescent="0.25"/>
  <cols>
    <col min="1" max="1" width="3.28515625" bestFit="1" customWidth="1"/>
    <col min="2" max="2" width="5.140625" bestFit="1" customWidth="1"/>
    <col min="4" max="16" width="7.7109375" customWidth="1"/>
    <col min="17" max="17" width="6.5703125" bestFit="1" customWidth="1"/>
    <col min="18" max="24" width="5.7109375" customWidth="1"/>
    <col min="25" max="25" width="6.5703125" bestFit="1" customWidth="1"/>
  </cols>
  <sheetData>
    <row r="1" spans="1:14" x14ac:dyDescent="0.25">
      <c r="A1" s="42" t="s">
        <v>78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3" spans="1:14" x14ac:dyDescent="0.25">
      <c r="C3" t="s">
        <v>46</v>
      </c>
      <c r="D3">
        <f>COUNT(D7:D9)</f>
        <v>3</v>
      </c>
      <c r="L3" t="s">
        <v>9</v>
      </c>
      <c r="M3" s="9">
        <f>(F4-(D3*D5*E5))/(G4-(D3*D5*D5))</f>
        <v>2.7083333333333459</v>
      </c>
    </row>
    <row r="4" spans="1:14" x14ac:dyDescent="0.25">
      <c r="C4" t="s">
        <v>47</v>
      </c>
      <c r="F4" s="6">
        <f>SUM(F7:F9)</f>
        <v>24629.583333333336</v>
      </c>
      <c r="G4" s="6">
        <f t="shared" ref="G4:I4" si="0">SUM(G7:G9)</f>
        <v>1314.75</v>
      </c>
      <c r="H4" s="6">
        <f t="shared" si="0"/>
        <v>288</v>
      </c>
      <c r="I4" s="8">
        <f t="shared" si="0"/>
        <v>2112.9629629629626</v>
      </c>
      <c r="L4" t="s">
        <v>10</v>
      </c>
      <c r="M4" s="9">
        <f>E5-(M3*D5)</f>
        <v>379.61805555555532</v>
      </c>
    </row>
    <row r="5" spans="1:14" x14ac:dyDescent="0.25">
      <c r="C5" t="s">
        <v>48</v>
      </c>
      <c r="D5" s="31">
        <f>AVERAGE(D7:D9)</f>
        <v>18.5</v>
      </c>
      <c r="E5" s="31">
        <f>AVERAGE(E7:E9)</f>
        <v>429.72222222222223</v>
      </c>
      <c r="L5" t="s">
        <v>49</v>
      </c>
      <c r="M5" s="3">
        <f>+(F4-(D3*D5*E5))/(SQRT(H4)*SQRT(I4))</f>
        <v>0.99989044097475133</v>
      </c>
    </row>
    <row r="6" spans="1:14" x14ac:dyDescent="0.25">
      <c r="D6" t="s">
        <v>50</v>
      </c>
      <c r="E6" t="s">
        <v>51</v>
      </c>
      <c r="F6" t="s">
        <v>52</v>
      </c>
      <c r="G6" t="s">
        <v>53</v>
      </c>
      <c r="H6" t="s">
        <v>54</v>
      </c>
      <c r="I6" t="s">
        <v>55</v>
      </c>
      <c r="L6" t="s">
        <v>12</v>
      </c>
      <c r="M6" s="3">
        <f>POWER(M5,2)</f>
        <v>0.99978089395268266</v>
      </c>
    </row>
    <row r="7" spans="1:14" x14ac:dyDescent="0.25">
      <c r="A7" t="s">
        <v>56</v>
      </c>
      <c r="D7" s="31">
        <f>AVERAGE(D15:D26)</f>
        <v>6.5</v>
      </c>
      <c r="E7" s="31">
        <f>AVERAGE(E15:E26)</f>
        <v>397.5</v>
      </c>
      <c r="F7" s="6">
        <f>E7*D7</f>
        <v>2583.75</v>
      </c>
      <c r="G7" s="6">
        <f>D7*D7</f>
        <v>42.25</v>
      </c>
      <c r="H7" s="6">
        <f>POWER(D7-$D$5,2)</f>
        <v>144</v>
      </c>
      <c r="I7" s="8">
        <f>POWER(E7-$E$5,2)</f>
        <v>1038.271604938272</v>
      </c>
    </row>
    <row r="8" spans="1:14" x14ac:dyDescent="0.25">
      <c r="A8" t="s">
        <v>57</v>
      </c>
      <c r="D8" s="31">
        <f>AVERAGE(D27:D38)</f>
        <v>18.5</v>
      </c>
      <c r="E8" s="31">
        <f>AVERAGE(E27:E38)</f>
        <v>429.16666666666669</v>
      </c>
      <c r="F8" s="6">
        <f t="shared" ref="F8:F9" si="1">E8*D8</f>
        <v>7939.5833333333339</v>
      </c>
      <c r="G8" s="6">
        <f t="shared" ref="G8:G9" si="2">D8*D8</f>
        <v>342.25</v>
      </c>
      <c r="H8" s="8">
        <f t="shared" ref="H8:H9" si="3">POWER(D8-$D$5,2)</f>
        <v>0</v>
      </c>
      <c r="I8" s="8">
        <f t="shared" ref="I8:I9" si="4">POWER(E8-$E$5,2)</f>
        <v>0.30864197530862791</v>
      </c>
    </row>
    <row r="9" spans="1:14" x14ac:dyDescent="0.25">
      <c r="A9" t="s">
        <v>58</v>
      </c>
      <c r="D9" s="31">
        <f>AVERAGE(D39:D50)</f>
        <v>30.5</v>
      </c>
      <c r="E9" s="31">
        <f>AVERAGE(E39:E50)</f>
        <v>462.5</v>
      </c>
      <c r="F9" s="6">
        <f t="shared" si="1"/>
        <v>14106.25</v>
      </c>
      <c r="G9" s="6">
        <f t="shared" si="2"/>
        <v>930.25</v>
      </c>
      <c r="H9" s="6">
        <f t="shared" si="3"/>
        <v>144</v>
      </c>
      <c r="I9" s="8">
        <f t="shared" si="4"/>
        <v>1074.3827160493822</v>
      </c>
    </row>
    <row r="11" spans="1:14" x14ac:dyDescent="0.25">
      <c r="C11" t="s">
        <v>46</v>
      </c>
      <c r="D11">
        <f>COUNT(D15:D50)</f>
        <v>36</v>
      </c>
      <c r="L11" t="s">
        <v>9</v>
      </c>
      <c r="M11" s="32">
        <f>(F12-(D11*D13*E13))/(G12-(D11*D13*D13))</f>
        <v>3.0360360360360361</v>
      </c>
    </row>
    <row r="12" spans="1:14" x14ac:dyDescent="0.25">
      <c r="C12" t="s">
        <v>47</v>
      </c>
      <c r="F12" s="6">
        <f>SUM(F15:F50)</f>
        <v>297990</v>
      </c>
      <c r="G12" s="6">
        <f>SUM(G15:G50)</f>
        <v>16206</v>
      </c>
      <c r="H12" s="6">
        <f>SUM(H15:H50)</f>
        <v>3885</v>
      </c>
      <c r="I12" s="6">
        <f>SUM(I15:I50)</f>
        <v>153697.22222222219</v>
      </c>
      <c r="L12" t="s">
        <v>10</v>
      </c>
      <c r="M12" s="32">
        <f>E13-(M11*D13)</f>
        <v>373.55555555555554</v>
      </c>
    </row>
    <row r="13" spans="1:14" x14ac:dyDescent="0.25">
      <c r="C13" t="s">
        <v>48</v>
      </c>
      <c r="D13">
        <f>AVERAGE(D15:D50)</f>
        <v>18.5</v>
      </c>
      <c r="E13">
        <f>AVERAGE(E15:E50)</f>
        <v>429.72222222222223</v>
      </c>
      <c r="L13" t="s">
        <v>49</v>
      </c>
      <c r="M13" s="32">
        <f>+(F12-(D11*D13*E13))/(SQRT(H12)*SQRT(I12))</f>
        <v>0.48269124797399343</v>
      </c>
    </row>
    <row r="14" spans="1:14" x14ac:dyDescent="0.25">
      <c r="D14" t="s">
        <v>50</v>
      </c>
      <c r="E14" t="s">
        <v>51</v>
      </c>
      <c r="F14" s="33" t="s">
        <v>52</v>
      </c>
      <c r="G14" s="33" t="s">
        <v>53</v>
      </c>
      <c r="H14" s="33" t="s">
        <v>54</v>
      </c>
      <c r="I14" s="33" t="s">
        <v>55</v>
      </c>
      <c r="J14" t="s">
        <v>59</v>
      </c>
      <c r="L14" t="s">
        <v>12</v>
      </c>
      <c r="M14" s="32">
        <f>POWER(M13,2)</f>
        <v>0.23299084087069122</v>
      </c>
    </row>
    <row r="15" spans="1:14" x14ac:dyDescent="0.25">
      <c r="A15" t="s">
        <v>56</v>
      </c>
      <c r="B15" t="s">
        <v>60</v>
      </c>
      <c r="C15" t="str">
        <f>B15&amp;"-"&amp;A15</f>
        <v>Jan.-A1</v>
      </c>
      <c r="D15" s="6">
        <v>1</v>
      </c>
      <c r="E15" s="34">
        <v>450</v>
      </c>
      <c r="F15" s="35">
        <f>E15*D15</f>
        <v>450</v>
      </c>
      <c r="G15" s="35">
        <f>D15*D15</f>
        <v>1</v>
      </c>
      <c r="H15" s="35">
        <f>POWER(D15-$D$13,2)</f>
        <v>306.25</v>
      </c>
      <c r="I15" s="35">
        <f>POWER(E15-$E$13,2)</f>
        <v>411.188271604938</v>
      </c>
      <c r="J15" s="9">
        <f>M3*D15+M4</f>
        <v>382.32638888888869</v>
      </c>
    </row>
    <row r="16" spans="1:14" x14ac:dyDescent="0.25">
      <c r="A16" t="s">
        <v>56</v>
      </c>
      <c r="B16" t="s">
        <v>61</v>
      </c>
      <c r="C16" t="str">
        <f t="shared" ref="C16:C50" si="5">B16&amp;"-"&amp;A16</f>
        <v>Fev.-A1</v>
      </c>
      <c r="D16" s="6">
        <f>+D15+1</f>
        <v>2</v>
      </c>
      <c r="E16" s="34">
        <v>410</v>
      </c>
      <c r="F16" s="35">
        <f>E16*D16</f>
        <v>820</v>
      </c>
      <c r="G16" s="35">
        <f t="shared" ref="G16:G50" si="6">D16*D16</f>
        <v>4</v>
      </c>
      <c r="H16" s="35">
        <f t="shared" ref="H16:H50" si="7">POWER(D16-$D$13,2)</f>
        <v>272.25</v>
      </c>
      <c r="I16" s="35">
        <f t="shared" ref="I16:I50" si="8">POWER(E16-$E$13,2)</f>
        <v>388.96604938271628</v>
      </c>
      <c r="J16" s="9">
        <f>J15+$M$3</f>
        <v>385.03472222222206</v>
      </c>
    </row>
    <row r="17" spans="1:10" x14ac:dyDescent="0.25">
      <c r="A17" t="s">
        <v>56</v>
      </c>
      <c r="B17" t="s">
        <v>62</v>
      </c>
      <c r="C17" t="str">
        <f t="shared" si="5"/>
        <v>Mar.-A1</v>
      </c>
      <c r="D17" s="6">
        <f t="shared" ref="D17:D50" si="9">+D16+1</f>
        <v>3</v>
      </c>
      <c r="E17" s="34">
        <v>390</v>
      </c>
      <c r="F17" s="35">
        <f t="shared" ref="F17:F50" si="10">E17*D17</f>
        <v>1170</v>
      </c>
      <c r="G17" s="35">
        <f t="shared" si="6"/>
        <v>9</v>
      </c>
      <c r="H17" s="35">
        <f t="shared" si="7"/>
        <v>240.25</v>
      </c>
      <c r="I17" s="35">
        <f t="shared" si="8"/>
        <v>1577.8549382716055</v>
      </c>
      <c r="J17" s="9">
        <f t="shared" ref="J17:J50" si="11">J16+$M$3</f>
        <v>387.74305555555543</v>
      </c>
    </row>
    <row r="18" spans="1:10" x14ac:dyDescent="0.25">
      <c r="A18" t="s">
        <v>56</v>
      </c>
      <c r="B18" t="s">
        <v>63</v>
      </c>
      <c r="C18" t="str">
        <f t="shared" si="5"/>
        <v>Avr.-A1</v>
      </c>
      <c r="D18" s="6">
        <f t="shared" si="9"/>
        <v>4</v>
      </c>
      <c r="E18" s="34">
        <v>360</v>
      </c>
      <c r="F18" s="35">
        <f t="shared" si="10"/>
        <v>1440</v>
      </c>
      <c r="G18" s="35">
        <f t="shared" si="6"/>
        <v>16</v>
      </c>
      <c r="H18" s="35">
        <f t="shared" si="7"/>
        <v>210.25</v>
      </c>
      <c r="I18" s="35">
        <f t="shared" si="8"/>
        <v>4861.1882716049395</v>
      </c>
      <c r="J18" s="9">
        <f t="shared" si="11"/>
        <v>390.4513888888888</v>
      </c>
    </row>
    <row r="19" spans="1:10" x14ac:dyDescent="0.25">
      <c r="A19" t="s">
        <v>56</v>
      </c>
      <c r="B19" t="s">
        <v>64</v>
      </c>
      <c r="C19" t="str">
        <f t="shared" si="5"/>
        <v>Mai-A1</v>
      </c>
      <c r="D19" s="6">
        <f t="shared" si="9"/>
        <v>5</v>
      </c>
      <c r="E19" s="34">
        <v>350</v>
      </c>
      <c r="F19" s="35">
        <f t="shared" si="10"/>
        <v>1750</v>
      </c>
      <c r="G19" s="35">
        <f t="shared" si="6"/>
        <v>25</v>
      </c>
      <c r="H19" s="35">
        <f t="shared" si="7"/>
        <v>182.25</v>
      </c>
      <c r="I19" s="35">
        <f t="shared" si="8"/>
        <v>6355.6327160493838</v>
      </c>
      <c r="J19" s="9">
        <f t="shared" si="11"/>
        <v>393.15972222222217</v>
      </c>
    </row>
    <row r="20" spans="1:10" x14ac:dyDescent="0.25">
      <c r="A20" t="s">
        <v>56</v>
      </c>
      <c r="B20" t="s">
        <v>65</v>
      </c>
      <c r="C20" t="str">
        <f t="shared" si="5"/>
        <v>Jun.-A1</v>
      </c>
      <c r="D20" s="6">
        <f t="shared" si="9"/>
        <v>6</v>
      </c>
      <c r="E20" s="34">
        <v>320</v>
      </c>
      <c r="F20" s="35">
        <f t="shared" si="10"/>
        <v>1920</v>
      </c>
      <c r="G20" s="35">
        <f t="shared" si="6"/>
        <v>36</v>
      </c>
      <c r="H20" s="35">
        <f t="shared" si="7"/>
        <v>156.25</v>
      </c>
      <c r="I20" s="35">
        <f t="shared" si="8"/>
        <v>12038.966049382718</v>
      </c>
      <c r="J20" s="9">
        <f t="shared" si="11"/>
        <v>395.86805555555554</v>
      </c>
    </row>
    <row r="21" spans="1:10" x14ac:dyDescent="0.25">
      <c r="A21" t="s">
        <v>56</v>
      </c>
      <c r="B21" t="s">
        <v>66</v>
      </c>
      <c r="C21" t="str">
        <f t="shared" si="5"/>
        <v>Jui.-A1</v>
      </c>
      <c r="D21" s="6">
        <f t="shared" si="9"/>
        <v>7</v>
      </c>
      <c r="E21" s="34">
        <v>340</v>
      </c>
      <c r="F21" s="35">
        <f t="shared" si="10"/>
        <v>2380</v>
      </c>
      <c r="G21" s="35">
        <f t="shared" si="6"/>
        <v>49</v>
      </c>
      <c r="H21" s="35">
        <f t="shared" si="7"/>
        <v>132.25</v>
      </c>
      <c r="I21" s="35">
        <f t="shared" si="8"/>
        <v>8050.0771604938282</v>
      </c>
      <c r="J21" s="9">
        <f t="shared" si="11"/>
        <v>398.57638888888891</v>
      </c>
    </row>
    <row r="22" spans="1:10" x14ac:dyDescent="0.25">
      <c r="A22" t="s">
        <v>56</v>
      </c>
      <c r="B22" t="s">
        <v>67</v>
      </c>
      <c r="C22" t="str">
        <f t="shared" si="5"/>
        <v>Aou.-A1</v>
      </c>
      <c r="D22" s="6">
        <f t="shared" si="9"/>
        <v>8</v>
      </c>
      <c r="E22" s="34">
        <v>360</v>
      </c>
      <c r="F22" s="35">
        <f t="shared" si="10"/>
        <v>2880</v>
      </c>
      <c r="G22" s="35">
        <f t="shared" si="6"/>
        <v>64</v>
      </c>
      <c r="H22" s="35">
        <f t="shared" si="7"/>
        <v>110.25</v>
      </c>
      <c r="I22" s="35">
        <f t="shared" si="8"/>
        <v>4861.1882716049395</v>
      </c>
      <c r="J22" s="9">
        <f t="shared" si="11"/>
        <v>401.28472222222229</v>
      </c>
    </row>
    <row r="23" spans="1:10" x14ac:dyDescent="0.25">
      <c r="A23" t="s">
        <v>56</v>
      </c>
      <c r="B23" t="s">
        <v>68</v>
      </c>
      <c r="C23" t="str">
        <f t="shared" si="5"/>
        <v>Sep.-A1</v>
      </c>
      <c r="D23" s="6">
        <f t="shared" si="9"/>
        <v>9</v>
      </c>
      <c r="E23" s="34">
        <v>400</v>
      </c>
      <c r="F23" s="35">
        <f t="shared" si="10"/>
        <v>3600</v>
      </c>
      <c r="G23" s="35">
        <f t="shared" si="6"/>
        <v>81</v>
      </c>
      <c r="H23" s="35">
        <f t="shared" si="7"/>
        <v>90.25</v>
      </c>
      <c r="I23" s="35">
        <f t="shared" si="8"/>
        <v>883.41049382716085</v>
      </c>
      <c r="J23" s="9">
        <f t="shared" si="11"/>
        <v>403.99305555555566</v>
      </c>
    </row>
    <row r="24" spans="1:10" x14ac:dyDescent="0.25">
      <c r="A24" t="s">
        <v>56</v>
      </c>
      <c r="B24" t="s">
        <v>69</v>
      </c>
      <c r="C24" t="str">
        <f t="shared" si="5"/>
        <v>Oct.-A1</v>
      </c>
      <c r="D24" s="6">
        <f t="shared" si="9"/>
        <v>10</v>
      </c>
      <c r="E24" s="34">
        <v>430</v>
      </c>
      <c r="F24" s="35">
        <f t="shared" si="10"/>
        <v>4300</v>
      </c>
      <c r="G24" s="35">
        <f t="shared" si="6"/>
        <v>100</v>
      </c>
      <c r="H24" s="35">
        <f t="shared" si="7"/>
        <v>72.25</v>
      </c>
      <c r="I24" s="35">
        <f t="shared" si="8"/>
        <v>7.7160493827156978E-2</v>
      </c>
      <c r="J24" s="9">
        <f t="shared" si="11"/>
        <v>406.70138888888903</v>
      </c>
    </row>
    <row r="25" spans="1:10" x14ac:dyDescent="0.25">
      <c r="A25" t="s">
        <v>56</v>
      </c>
      <c r="B25" t="s">
        <v>70</v>
      </c>
      <c r="C25" t="str">
        <f t="shared" si="5"/>
        <v>Nov.-A1</v>
      </c>
      <c r="D25" s="6">
        <f t="shared" si="9"/>
        <v>11</v>
      </c>
      <c r="E25" s="34">
        <v>460</v>
      </c>
      <c r="F25" s="35">
        <f t="shared" si="10"/>
        <v>5060</v>
      </c>
      <c r="G25" s="35">
        <f t="shared" si="6"/>
        <v>121</v>
      </c>
      <c r="H25" s="35">
        <f t="shared" si="7"/>
        <v>56.25</v>
      </c>
      <c r="I25" s="35">
        <f t="shared" si="8"/>
        <v>916.74382716049342</v>
      </c>
      <c r="J25" s="9">
        <f t="shared" si="11"/>
        <v>409.4097222222224</v>
      </c>
    </row>
    <row r="26" spans="1:10" x14ac:dyDescent="0.25">
      <c r="A26" t="s">
        <v>56</v>
      </c>
      <c r="B26" t="s">
        <v>71</v>
      </c>
      <c r="C26" t="str">
        <f t="shared" si="5"/>
        <v>Dec.-A1</v>
      </c>
      <c r="D26" s="6">
        <f t="shared" si="9"/>
        <v>12</v>
      </c>
      <c r="E26" s="34">
        <v>500</v>
      </c>
      <c r="F26" s="35">
        <f t="shared" si="10"/>
        <v>6000</v>
      </c>
      <c r="G26" s="35">
        <f t="shared" si="6"/>
        <v>144</v>
      </c>
      <c r="H26" s="35">
        <f t="shared" si="7"/>
        <v>42.25</v>
      </c>
      <c r="I26" s="35">
        <f t="shared" si="8"/>
        <v>4938.966049382715</v>
      </c>
      <c r="J26" s="9">
        <f t="shared" si="11"/>
        <v>412.11805555555577</v>
      </c>
    </row>
    <row r="27" spans="1:10" x14ac:dyDescent="0.25">
      <c r="A27" t="s">
        <v>57</v>
      </c>
      <c r="B27" t="s">
        <v>60</v>
      </c>
      <c r="C27" t="str">
        <f t="shared" si="5"/>
        <v>Jan.-A2</v>
      </c>
      <c r="D27" s="6">
        <f t="shared" si="9"/>
        <v>13</v>
      </c>
      <c r="E27" s="34">
        <v>490</v>
      </c>
      <c r="F27" s="35">
        <f t="shared" si="10"/>
        <v>6370</v>
      </c>
      <c r="G27" s="35">
        <f t="shared" si="6"/>
        <v>169</v>
      </c>
      <c r="H27" s="35">
        <f t="shared" si="7"/>
        <v>30.25</v>
      </c>
      <c r="I27" s="35">
        <f t="shared" si="8"/>
        <v>3633.4104938271598</v>
      </c>
      <c r="J27" s="9">
        <f t="shared" si="11"/>
        <v>414.82638888888914</v>
      </c>
    </row>
    <row r="28" spans="1:10" x14ac:dyDescent="0.25">
      <c r="A28" t="s">
        <v>57</v>
      </c>
      <c r="B28" t="s">
        <v>61</v>
      </c>
      <c r="C28" t="str">
        <f t="shared" si="5"/>
        <v>Fev.-A2</v>
      </c>
      <c r="D28" s="6">
        <f t="shared" si="9"/>
        <v>14</v>
      </c>
      <c r="E28" s="34">
        <v>440</v>
      </c>
      <c r="F28" s="35">
        <f t="shared" si="10"/>
        <v>6160</v>
      </c>
      <c r="G28" s="35">
        <f t="shared" si="6"/>
        <v>196</v>
      </c>
      <c r="H28" s="35">
        <f t="shared" si="7"/>
        <v>20.25</v>
      </c>
      <c r="I28" s="35">
        <f t="shared" si="8"/>
        <v>105.63271604938258</v>
      </c>
      <c r="J28" s="9">
        <f t="shared" si="11"/>
        <v>417.53472222222251</v>
      </c>
    </row>
    <row r="29" spans="1:10" x14ac:dyDescent="0.25">
      <c r="A29" t="s">
        <v>57</v>
      </c>
      <c r="B29" t="s">
        <v>62</v>
      </c>
      <c r="C29" t="str">
        <f t="shared" si="5"/>
        <v>Mar.-A2</v>
      </c>
      <c r="D29" s="6">
        <f t="shared" si="9"/>
        <v>15</v>
      </c>
      <c r="E29" s="34">
        <v>430</v>
      </c>
      <c r="F29" s="35">
        <f t="shared" si="10"/>
        <v>6450</v>
      </c>
      <c r="G29" s="35">
        <f t="shared" si="6"/>
        <v>225</v>
      </c>
      <c r="H29" s="35">
        <f t="shared" si="7"/>
        <v>12.25</v>
      </c>
      <c r="I29" s="35">
        <f t="shared" si="8"/>
        <v>7.7160493827156978E-2</v>
      </c>
      <c r="J29" s="9">
        <f t="shared" si="11"/>
        <v>420.24305555555588</v>
      </c>
    </row>
    <row r="30" spans="1:10" x14ac:dyDescent="0.25">
      <c r="A30" t="s">
        <v>57</v>
      </c>
      <c r="B30" t="s">
        <v>63</v>
      </c>
      <c r="C30" t="str">
        <f t="shared" si="5"/>
        <v>Avr.-A2</v>
      </c>
      <c r="D30" s="6">
        <f t="shared" si="9"/>
        <v>16</v>
      </c>
      <c r="E30" s="34">
        <v>390</v>
      </c>
      <c r="F30" s="35">
        <f t="shared" si="10"/>
        <v>6240</v>
      </c>
      <c r="G30" s="35">
        <f t="shared" si="6"/>
        <v>256</v>
      </c>
      <c r="H30" s="35">
        <f t="shared" si="7"/>
        <v>6.25</v>
      </c>
      <c r="I30" s="35">
        <f t="shared" si="8"/>
        <v>1577.8549382716055</v>
      </c>
      <c r="J30" s="9">
        <f t="shared" si="11"/>
        <v>422.95138888888926</v>
      </c>
    </row>
    <row r="31" spans="1:10" x14ac:dyDescent="0.25">
      <c r="A31" t="s">
        <v>57</v>
      </c>
      <c r="B31" t="s">
        <v>64</v>
      </c>
      <c r="C31" t="str">
        <f t="shared" si="5"/>
        <v>Mai-A2</v>
      </c>
      <c r="D31" s="6">
        <f t="shared" si="9"/>
        <v>17</v>
      </c>
      <c r="E31" s="34">
        <v>360</v>
      </c>
      <c r="F31" s="35">
        <f t="shared" si="10"/>
        <v>6120</v>
      </c>
      <c r="G31" s="35">
        <f t="shared" si="6"/>
        <v>289</v>
      </c>
      <c r="H31" s="35">
        <f t="shared" si="7"/>
        <v>2.25</v>
      </c>
      <c r="I31" s="35">
        <f t="shared" si="8"/>
        <v>4861.1882716049395</v>
      </c>
      <c r="J31" s="9">
        <f t="shared" si="11"/>
        <v>425.65972222222263</v>
      </c>
    </row>
    <row r="32" spans="1:10" x14ac:dyDescent="0.25">
      <c r="A32" t="s">
        <v>57</v>
      </c>
      <c r="B32" t="s">
        <v>65</v>
      </c>
      <c r="C32" t="str">
        <f t="shared" si="5"/>
        <v>Jun.-A2</v>
      </c>
      <c r="D32" s="6">
        <f t="shared" si="9"/>
        <v>18</v>
      </c>
      <c r="E32" s="34">
        <v>350</v>
      </c>
      <c r="F32" s="35">
        <f t="shared" si="10"/>
        <v>6300</v>
      </c>
      <c r="G32" s="35">
        <f t="shared" si="6"/>
        <v>324</v>
      </c>
      <c r="H32" s="35">
        <f t="shared" si="7"/>
        <v>0.25</v>
      </c>
      <c r="I32" s="35">
        <f t="shared" si="8"/>
        <v>6355.6327160493838</v>
      </c>
      <c r="J32" s="9">
        <f t="shared" si="11"/>
        <v>428.368055555556</v>
      </c>
    </row>
    <row r="33" spans="1:10" x14ac:dyDescent="0.25">
      <c r="A33" t="s">
        <v>57</v>
      </c>
      <c r="B33" t="s">
        <v>66</v>
      </c>
      <c r="C33" t="str">
        <f t="shared" si="5"/>
        <v>Jui.-A2</v>
      </c>
      <c r="D33" s="6">
        <f t="shared" si="9"/>
        <v>19</v>
      </c>
      <c r="E33" s="34">
        <v>370</v>
      </c>
      <c r="F33" s="35">
        <f t="shared" si="10"/>
        <v>7030</v>
      </c>
      <c r="G33" s="35">
        <f t="shared" si="6"/>
        <v>361</v>
      </c>
      <c r="H33" s="35">
        <f t="shared" si="7"/>
        <v>0.25</v>
      </c>
      <c r="I33" s="35">
        <f t="shared" si="8"/>
        <v>3566.7438271604947</v>
      </c>
      <c r="J33" s="9">
        <f t="shared" si="11"/>
        <v>431.07638888888937</v>
      </c>
    </row>
    <row r="34" spans="1:10" x14ac:dyDescent="0.25">
      <c r="A34" t="s">
        <v>57</v>
      </c>
      <c r="B34" t="s">
        <v>67</v>
      </c>
      <c r="C34" t="str">
        <f t="shared" si="5"/>
        <v>Aou.-A2</v>
      </c>
      <c r="D34" s="6">
        <f t="shared" si="9"/>
        <v>20</v>
      </c>
      <c r="E34" s="34">
        <v>390</v>
      </c>
      <c r="F34" s="35">
        <f t="shared" si="10"/>
        <v>7800</v>
      </c>
      <c r="G34" s="35">
        <f t="shared" si="6"/>
        <v>400</v>
      </c>
      <c r="H34" s="35">
        <f t="shared" si="7"/>
        <v>2.25</v>
      </c>
      <c r="I34" s="35">
        <f t="shared" si="8"/>
        <v>1577.8549382716055</v>
      </c>
      <c r="J34" s="9">
        <f t="shared" si="11"/>
        <v>433.78472222222274</v>
      </c>
    </row>
    <row r="35" spans="1:10" x14ac:dyDescent="0.25">
      <c r="A35" t="s">
        <v>57</v>
      </c>
      <c r="B35" t="s">
        <v>68</v>
      </c>
      <c r="C35" t="str">
        <f t="shared" si="5"/>
        <v>Sep.-A2</v>
      </c>
      <c r="D35" s="6">
        <f t="shared" si="9"/>
        <v>21</v>
      </c>
      <c r="E35" s="34">
        <v>420</v>
      </c>
      <c r="F35" s="35">
        <f t="shared" si="10"/>
        <v>8820</v>
      </c>
      <c r="G35" s="35">
        <f t="shared" si="6"/>
        <v>441</v>
      </c>
      <c r="H35" s="35">
        <f t="shared" si="7"/>
        <v>6.25</v>
      </c>
      <c r="I35" s="35">
        <f t="shared" si="8"/>
        <v>94.521604938271722</v>
      </c>
      <c r="J35" s="9">
        <f t="shared" si="11"/>
        <v>436.49305555555611</v>
      </c>
    </row>
    <row r="36" spans="1:10" x14ac:dyDescent="0.25">
      <c r="A36" t="s">
        <v>57</v>
      </c>
      <c r="B36" t="s">
        <v>69</v>
      </c>
      <c r="C36" t="str">
        <f t="shared" si="5"/>
        <v>Oct.-A2</v>
      </c>
      <c r="D36" s="6">
        <f t="shared" si="9"/>
        <v>22</v>
      </c>
      <c r="E36" s="34">
        <v>460</v>
      </c>
      <c r="F36" s="35">
        <f t="shared" si="10"/>
        <v>10120</v>
      </c>
      <c r="G36" s="35">
        <f t="shared" si="6"/>
        <v>484</v>
      </c>
      <c r="H36" s="35">
        <f t="shared" si="7"/>
        <v>12.25</v>
      </c>
      <c r="I36" s="35">
        <f t="shared" si="8"/>
        <v>916.74382716049342</v>
      </c>
      <c r="J36" s="9">
        <f t="shared" si="11"/>
        <v>439.20138888888948</v>
      </c>
    </row>
    <row r="37" spans="1:10" x14ac:dyDescent="0.25">
      <c r="A37" t="s">
        <v>57</v>
      </c>
      <c r="B37" t="s">
        <v>70</v>
      </c>
      <c r="C37" t="str">
        <f t="shared" si="5"/>
        <v>Nov.-A2</v>
      </c>
      <c r="D37" s="6">
        <f t="shared" si="9"/>
        <v>23</v>
      </c>
      <c r="E37" s="34">
        <v>500</v>
      </c>
      <c r="F37" s="35">
        <f t="shared" si="10"/>
        <v>11500</v>
      </c>
      <c r="G37" s="35">
        <f t="shared" si="6"/>
        <v>529</v>
      </c>
      <c r="H37" s="35">
        <f t="shared" si="7"/>
        <v>20.25</v>
      </c>
      <c r="I37" s="35">
        <f t="shared" si="8"/>
        <v>4938.966049382715</v>
      </c>
      <c r="J37" s="9">
        <f t="shared" si="11"/>
        <v>441.90972222222285</v>
      </c>
    </row>
    <row r="38" spans="1:10" x14ac:dyDescent="0.25">
      <c r="A38" t="s">
        <v>57</v>
      </c>
      <c r="B38" t="s">
        <v>71</v>
      </c>
      <c r="C38" t="str">
        <f t="shared" si="5"/>
        <v>Dec.-A2</v>
      </c>
      <c r="D38" s="6">
        <f t="shared" si="9"/>
        <v>24</v>
      </c>
      <c r="E38" s="34">
        <v>550</v>
      </c>
      <c r="F38" s="35">
        <f t="shared" si="10"/>
        <v>13200</v>
      </c>
      <c r="G38" s="35">
        <f t="shared" si="6"/>
        <v>576</v>
      </c>
      <c r="H38" s="35">
        <f t="shared" si="7"/>
        <v>30.25</v>
      </c>
      <c r="I38" s="35">
        <f t="shared" si="8"/>
        <v>14466.743827160491</v>
      </c>
      <c r="J38" s="9">
        <f t="shared" si="11"/>
        <v>444.61805555555623</v>
      </c>
    </row>
    <row r="39" spans="1:10" x14ac:dyDescent="0.25">
      <c r="A39" t="s">
        <v>58</v>
      </c>
      <c r="B39" t="s">
        <v>60</v>
      </c>
      <c r="C39" t="str">
        <f t="shared" si="5"/>
        <v>Jan.-A3</v>
      </c>
      <c r="D39" s="6">
        <f t="shared" si="9"/>
        <v>25</v>
      </c>
      <c r="E39" s="34">
        <v>530</v>
      </c>
      <c r="F39" s="35">
        <f t="shared" si="10"/>
        <v>13250</v>
      </c>
      <c r="G39" s="35">
        <f t="shared" si="6"/>
        <v>625</v>
      </c>
      <c r="H39" s="35">
        <f t="shared" si="7"/>
        <v>42.25</v>
      </c>
      <c r="I39" s="35">
        <f t="shared" si="8"/>
        <v>10055.632716049382</v>
      </c>
      <c r="J39" s="9">
        <f t="shared" si="11"/>
        <v>447.3263888888896</v>
      </c>
    </row>
    <row r="40" spans="1:10" x14ac:dyDescent="0.25">
      <c r="A40" t="s">
        <v>58</v>
      </c>
      <c r="B40" t="s">
        <v>61</v>
      </c>
      <c r="C40" t="str">
        <f t="shared" si="5"/>
        <v>Fev.-A3</v>
      </c>
      <c r="D40" s="6">
        <f t="shared" si="9"/>
        <v>26</v>
      </c>
      <c r="E40" s="34">
        <v>480</v>
      </c>
      <c r="F40" s="35">
        <f t="shared" si="10"/>
        <v>12480</v>
      </c>
      <c r="G40" s="35">
        <f t="shared" si="6"/>
        <v>676</v>
      </c>
      <c r="H40" s="35">
        <f t="shared" si="7"/>
        <v>56.25</v>
      </c>
      <c r="I40" s="35">
        <f t="shared" si="8"/>
        <v>2527.8549382716042</v>
      </c>
      <c r="J40" s="9">
        <f t="shared" si="11"/>
        <v>450.03472222222297</v>
      </c>
    </row>
    <row r="41" spans="1:10" x14ac:dyDescent="0.25">
      <c r="A41" t="s">
        <v>58</v>
      </c>
      <c r="B41" t="s">
        <v>62</v>
      </c>
      <c r="C41" t="str">
        <f t="shared" si="5"/>
        <v>Mar.-A3</v>
      </c>
      <c r="D41" s="6">
        <f t="shared" si="9"/>
        <v>27</v>
      </c>
      <c r="E41" s="34">
        <v>470</v>
      </c>
      <c r="F41" s="35">
        <f t="shared" si="10"/>
        <v>12690</v>
      </c>
      <c r="G41" s="35">
        <f t="shared" si="6"/>
        <v>729</v>
      </c>
      <c r="H41" s="35">
        <f t="shared" si="7"/>
        <v>72.25</v>
      </c>
      <c r="I41" s="35">
        <f t="shared" si="8"/>
        <v>1622.299382716049</v>
      </c>
      <c r="J41" s="9">
        <f t="shared" si="11"/>
        <v>452.74305555555634</v>
      </c>
    </row>
    <row r="42" spans="1:10" x14ac:dyDescent="0.25">
      <c r="A42" t="s">
        <v>58</v>
      </c>
      <c r="B42" t="s">
        <v>63</v>
      </c>
      <c r="C42" t="str">
        <f t="shared" si="5"/>
        <v>Avr.-A3</v>
      </c>
      <c r="D42" s="6">
        <f t="shared" si="9"/>
        <v>28</v>
      </c>
      <c r="E42" s="34">
        <v>430</v>
      </c>
      <c r="F42" s="35">
        <f t="shared" si="10"/>
        <v>12040</v>
      </c>
      <c r="G42" s="35">
        <f t="shared" si="6"/>
        <v>784</v>
      </c>
      <c r="H42" s="35">
        <f t="shared" si="7"/>
        <v>90.25</v>
      </c>
      <c r="I42" s="35">
        <f t="shared" si="8"/>
        <v>7.7160493827156978E-2</v>
      </c>
      <c r="J42" s="9">
        <f t="shared" si="11"/>
        <v>455.45138888888971</v>
      </c>
    </row>
    <row r="43" spans="1:10" x14ac:dyDescent="0.25">
      <c r="A43" t="s">
        <v>58</v>
      </c>
      <c r="B43" t="s">
        <v>64</v>
      </c>
      <c r="C43" t="str">
        <f t="shared" si="5"/>
        <v>Mai-A3</v>
      </c>
      <c r="D43" s="6">
        <f t="shared" si="9"/>
        <v>29</v>
      </c>
      <c r="E43" s="34">
        <v>380</v>
      </c>
      <c r="F43" s="35">
        <f t="shared" si="10"/>
        <v>11020</v>
      </c>
      <c r="G43" s="35">
        <f t="shared" si="6"/>
        <v>841</v>
      </c>
      <c r="H43" s="35">
        <f t="shared" si="7"/>
        <v>110.25</v>
      </c>
      <c r="I43" s="35">
        <f t="shared" si="8"/>
        <v>2472.2993827160499</v>
      </c>
      <c r="J43" s="9">
        <f t="shared" si="11"/>
        <v>458.15972222222308</v>
      </c>
    </row>
    <row r="44" spans="1:10" x14ac:dyDescent="0.25">
      <c r="A44" t="s">
        <v>58</v>
      </c>
      <c r="B44" t="s">
        <v>65</v>
      </c>
      <c r="C44" t="str">
        <f t="shared" si="5"/>
        <v>Jun.-A3</v>
      </c>
      <c r="D44" s="6">
        <f t="shared" si="9"/>
        <v>30</v>
      </c>
      <c r="E44" s="34">
        <v>370</v>
      </c>
      <c r="F44" s="35">
        <f t="shared" si="10"/>
        <v>11100</v>
      </c>
      <c r="G44" s="35">
        <f t="shared" si="6"/>
        <v>900</v>
      </c>
      <c r="H44" s="35">
        <f t="shared" si="7"/>
        <v>132.25</v>
      </c>
      <c r="I44" s="35">
        <f t="shared" si="8"/>
        <v>3566.7438271604947</v>
      </c>
      <c r="J44" s="9">
        <f t="shared" si="11"/>
        <v>460.86805555555645</v>
      </c>
    </row>
    <row r="45" spans="1:10" x14ac:dyDescent="0.25">
      <c r="A45" t="s">
        <v>58</v>
      </c>
      <c r="B45" t="s">
        <v>66</v>
      </c>
      <c r="C45" t="str">
        <f t="shared" si="5"/>
        <v>Jui.-A3</v>
      </c>
      <c r="D45" s="6">
        <f t="shared" si="9"/>
        <v>31</v>
      </c>
      <c r="E45" s="34">
        <v>390</v>
      </c>
      <c r="F45" s="35">
        <f t="shared" si="10"/>
        <v>12090</v>
      </c>
      <c r="G45" s="35">
        <f t="shared" si="6"/>
        <v>961</v>
      </c>
      <c r="H45" s="35">
        <f t="shared" si="7"/>
        <v>156.25</v>
      </c>
      <c r="I45" s="35">
        <f t="shared" si="8"/>
        <v>1577.8549382716055</v>
      </c>
      <c r="J45" s="9">
        <f t="shared" si="11"/>
        <v>463.57638888888982</v>
      </c>
    </row>
    <row r="46" spans="1:10" x14ac:dyDescent="0.25">
      <c r="A46" t="s">
        <v>58</v>
      </c>
      <c r="B46" t="s">
        <v>67</v>
      </c>
      <c r="C46" t="str">
        <f t="shared" si="5"/>
        <v>Aou.-A3</v>
      </c>
      <c r="D46" s="6">
        <f t="shared" si="9"/>
        <v>32</v>
      </c>
      <c r="E46" s="34">
        <v>420</v>
      </c>
      <c r="F46" s="35">
        <f t="shared" si="10"/>
        <v>13440</v>
      </c>
      <c r="G46" s="35">
        <f t="shared" si="6"/>
        <v>1024</v>
      </c>
      <c r="H46" s="35">
        <f t="shared" si="7"/>
        <v>182.25</v>
      </c>
      <c r="I46" s="35">
        <f t="shared" si="8"/>
        <v>94.521604938271722</v>
      </c>
      <c r="J46" s="9">
        <f t="shared" si="11"/>
        <v>466.28472222222319</v>
      </c>
    </row>
    <row r="47" spans="1:10" x14ac:dyDescent="0.25">
      <c r="A47" t="s">
        <v>58</v>
      </c>
      <c r="B47" t="s">
        <v>68</v>
      </c>
      <c r="C47" t="str">
        <f t="shared" si="5"/>
        <v>Sep.-A3</v>
      </c>
      <c r="D47" s="6">
        <f t="shared" si="9"/>
        <v>33</v>
      </c>
      <c r="E47" s="34">
        <v>450</v>
      </c>
      <c r="F47" s="35">
        <f t="shared" si="10"/>
        <v>14850</v>
      </c>
      <c r="G47" s="35">
        <f t="shared" si="6"/>
        <v>1089</v>
      </c>
      <c r="H47" s="35">
        <f t="shared" si="7"/>
        <v>210.25</v>
      </c>
      <c r="I47" s="35">
        <f t="shared" si="8"/>
        <v>411.188271604938</v>
      </c>
      <c r="J47" s="9">
        <f t="shared" si="11"/>
        <v>468.99305555555657</v>
      </c>
    </row>
    <row r="48" spans="1:10" x14ac:dyDescent="0.25">
      <c r="A48" t="s">
        <v>58</v>
      </c>
      <c r="B48" t="s">
        <v>69</v>
      </c>
      <c r="C48" t="str">
        <f t="shared" si="5"/>
        <v>Oct.-A3</v>
      </c>
      <c r="D48" s="6">
        <f t="shared" si="9"/>
        <v>34</v>
      </c>
      <c r="E48" s="34">
        <v>500</v>
      </c>
      <c r="F48" s="35">
        <f t="shared" si="10"/>
        <v>17000</v>
      </c>
      <c r="G48" s="35">
        <f t="shared" si="6"/>
        <v>1156</v>
      </c>
      <c r="H48" s="35">
        <f t="shared" si="7"/>
        <v>240.25</v>
      </c>
      <c r="I48" s="35">
        <f t="shared" si="8"/>
        <v>4938.966049382715</v>
      </c>
      <c r="J48" s="9">
        <f t="shared" si="11"/>
        <v>471.70138888888994</v>
      </c>
    </row>
    <row r="49" spans="1:16" x14ac:dyDescent="0.25">
      <c r="A49" t="s">
        <v>58</v>
      </c>
      <c r="B49" t="s">
        <v>70</v>
      </c>
      <c r="C49" t="str">
        <f t="shared" si="5"/>
        <v>Nov.-A3</v>
      </c>
      <c r="D49" s="6">
        <f t="shared" si="9"/>
        <v>35</v>
      </c>
      <c r="E49" s="34">
        <v>530</v>
      </c>
      <c r="F49" s="35">
        <f t="shared" si="10"/>
        <v>18550</v>
      </c>
      <c r="G49" s="35">
        <f t="shared" si="6"/>
        <v>1225</v>
      </c>
      <c r="H49" s="35">
        <f t="shared" si="7"/>
        <v>272.25</v>
      </c>
      <c r="I49" s="35">
        <f t="shared" si="8"/>
        <v>10055.632716049382</v>
      </c>
      <c r="J49" s="9">
        <f t="shared" si="11"/>
        <v>474.40972222222331</v>
      </c>
    </row>
    <row r="50" spans="1:16" x14ac:dyDescent="0.25">
      <c r="A50" t="s">
        <v>58</v>
      </c>
      <c r="B50" t="s">
        <v>71</v>
      </c>
      <c r="C50" t="str">
        <f t="shared" si="5"/>
        <v>Dec.-A3</v>
      </c>
      <c r="D50" s="6">
        <f t="shared" si="9"/>
        <v>36</v>
      </c>
      <c r="E50" s="34">
        <v>600</v>
      </c>
      <c r="F50" s="35">
        <f t="shared" si="10"/>
        <v>21600</v>
      </c>
      <c r="G50" s="35">
        <f t="shared" si="6"/>
        <v>1296</v>
      </c>
      <c r="H50" s="35">
        <f t="shared" si="7"/>
        <v>306.25</v>
      </c>
      <c r="I50" s="35">
        <f t="shared" si="8"/>
        <v>28994.521604938269</v>
      </c>
      <c r="J50" s="9">
        <f t="shared" si="11"/>
        <v>477.11805555555668</v>
      </c>
    </row>
    <row r="52" spans="1:16" x14ac:dyDescent="0.25">
      <c r="D52" t="s">
        <v>72</v>
      </c>
      <c r="E52" t="s">
        <v>60</v>
      </c>
      <c r="F52" t="s">
        <v>61</v>
      </c>
      <c r="G52" t="s">
        <v>62</v>
      </c>
      <c r="H52" t="s">
        <v>63</v>
      </c>
      <c r="I52" t="s">
        <v>64</v>
      </c>
      <c r="J52" t="s">
        <v>65</v>
      </c>
      <c r="K52" t="s">
        <v>66</v>
      </c>
      <c r="L52" t="s">
        <v>67</v>
      </c>
      <c r="M52" t="s">
        <v>68</v>
      </c>
      <c r="N52" t="s">
        <v>69</v>
      </c>
      <c r="O52" t="s">
        <v>70</v>
      </c>
      <c r="P52" t="s">
        <v>71</v>
      </c>
    </row>
    <row r="53" spans="1:16" x14ac:dyDescent="0.25">
      <c r="D53" t="s">
        <v>56</v>
      </c>
      <c r="E53" s="6">
        <f>E15</f>
        <v>450</v>
      </c>
      <c r="F53" s="6">
        <f>E16</f>
        <v>410</v>
      </c>
      <c r="G53" s="6">
        <f>E17</f>
        <v>390</v>
      </c>
      <c r="H53" s="6">
        <f>E18</f>
        <v>360</v>
      </c>
      <c r="I53" s="6">
        <f>E19</f>
        <v>350</v>
      </c>
      <c r="J53" s="6">
        <f>E20</f>
        <v>320</v>
      </c>
      <c r="K53" s="6">
        <f>E21</f>
        <v>340</v>
      </c>
      <c r="L53" s="6">
        <f>E22</f>
        <v>360</v>
      </c>
      <c r="M53" s="6">
        <f>E23</f>
        <v>400</v>
      </c>
      <c r="N53" s="6">
        <f>E24</f>
        <v>430</v>
      </c>
      <c r="O53" s="6">
        <f>E25</f>
        <v>460</v>
      </c>
      <c r="P53" s="6">
        <f>E26</f>
        <v>500</v>
      </c>
    </row>
    <row r="54" spans="1:16" x14ac:dyDescent="0.25">
      <c r="D54" t="s">
        <v>57</v>
      </c>
      <c r="E54" s="6">
        <f>E27</f>
        <v>490</v>
      </c>
      <c r="F54" s="6">
        <f>E28</f>
        <v>440</v>
      </c>
      <c r="G54" s="6">
        <f>E29</f>
        <v>430</v>
      </c>
      <c r="H54" s="6">
        <f>E30</f>
        <v>390</v>
      </c>
      <c r="I54" s="6">
        <f>E31</f>
        <v>360</v>
      </c>
      <c r="J54" s="6">
        <f>E32</f>
        <v>350</v>
      </c>
      <c r="K54" s="6">
        <f>E33</f>
        <v>370</v>
      </c>
      <c r="L54" s="6">
        <f>E34</f>
        <v>390</v>
      </c>
      <c r="M54" s="6">
        <f>E35</f>
        <v>420</v>
      </c>
      <c r="N54" s="6">
        <f>E36</f>
        <v>460</v>
      </c>
      <c r="O54" s="6">
        <f>E37</f>
        <v>500</v>
      </c>
      <c r="P54" s="6">
        <f>E38</f>
        <v>550</v>
      </c>
    </row>
    <row r="55" spans="1:16" x14ac:dyDescent="0.25">
      <c r="D55" t="s">
        <v>58</v>
      </c>
      <c r="E55" s="6">
        <f>E39</f>
        <v>530</v>
      </c>
      <c r="F55" s="6">
        <f>E40</f>
        <v>480</v>
      </c>
      <c r="G55" s="6">
        <f>E41</f>
        <v>470</v>
      </c>
      <c r="H55" s="6">
        <f>E42</f>
        <v>430</v>
      </c>
      <c r="I55" s="6">
        <f>E43</f>
        <v>380</v>
      </c>
      <c r="J55" s="6">
        <f>E44</f>
        <v>370</v>
      </c>
      <c r="K55" s="6">
        <f>E45</f>
        <v>390</v>
      </c>
      <c r="L55" s="6">
        <f>E46</f>
        <v>420</v>
      </c>
      <c r="M55" s="6">
        <f>E47</f>
        <v>450</v>
      </c>
      <c r="N55" s="6">
        <f>E48</f>
        <v>500</v>
      </c>
      <c r="O55" s="6">
        <f>E49</f>
        <v>530</v>
      </c>
      <c r="P55" s="6">
        <f>E50</f>
        <v>600</v>
      </c>
    </row>
    <row r="56" spans="1:16" x14ac:dyDescent="0.25">
      <c r="D56" t="s">
        <v>73</v>
      </c>
      <c r="E56" s="36">
        <f>E62*E68</f>
        <v>567.16619574291053</v>
      </c>
      <c r="F56" s="36">
        <f t="shared" ref="F56:P56" si="12">F62*F68</f>
        <v>514.51970664866462</v>
      </c>
      <c r="G56" s="36">
        <f t="shared" si="12"/>
        <v>497.51506327446253</v>
      </c>
      <c r="H56" s="36">
        <f t="shared" si="12"/>
        <v>451.14465372523063</v>
      </c>
      <c r="I56" s="36">
        <f t="shared" si="12"/>
        <v>416.35925508672113</v>
      </c>
      <c r="J56" s="36">
        <f t="shared" si="12"/>
        <v>400.40353027354251</v>
      </c>
      <c r="K56" s="36">
        <f t="shared" si="12"/>
        <v>425.12780329767958</v>
      </c>
      <c r="L56" s="36">
        <f t="shared" si="12"/>
        <v>450.79613015721276</v>
      </c>
      <c r="M56" s="36">
        <f t="shared" si="12"/>
        <v>485.38183334874168</v>
      </c>
      <c r="N56" s="36">
        <f t="shared" si="12"/>
        <v>536.55021793756623</v>
      </c>
      <c r="O56" s="36">
        <f t="shared" si="12"/>
        <v>573.5981222508243</v>
      </c>
      <c r="P56" s="36">
        <f t="shared" si="12"/>
        <v>635.27057631626178</v>
      </c>
    </row>
    <row r="58" spans="1:16" x14ac:dyDescent="0.25">
      <c r="D58" t="s">
        <v>59</v>
      </c>
      <c r="E58" t="s">
        <v>60</v>
      </c>
      <c r="F58" t="s">
        <v>61</v>
      </c>
      <c r="G58" t="s">
        <v>62</v>
      </c>
      <c r="H58" t="s">
        <v>63</v>
      </c>
      <c r="I58" t="s">
        <v>64</v>
      </c>
      <c r="J58" t="s">
        <v>65</v>
      </c>
      <c r="K58" t="s">
        <v>66</v>
      </c>
      <c r="L58" t="s">
        <v>67</v>
      </c>
      <c r="M58" t="s">
        <v>68</v>
      </c>
      <c r="N58" t="s">
        <v>69</v>
      </c>
      <c r="O58" t="s">
        <v>70</v>
      </c>
      <c r="P58" t="s">
        <v>71</v>
      </c>
    </row>
    <row r="59" spans="1:16" x14ac:dyDescent="0.25">
      <c r="D59" t="s">
        <v>56</v>
      </c>
      <c r="E59" s="9">
        <f>J15</f>
        <v>382.32638888888869</v>
      </c>
      <c r="F59" s="9">
        <f>J16</f>
        <v>385.03472222222206</v>
      </c>
      <c r="G59" s="9">
        <f>J17</f>
        <v>387.74305555555543</v>
      </c>
      <c r="H59" s="9">
        <f>J18</f>
        <v>390.4513888888888</v>
      </c>
      <c r="I59" s="9">
        <f>J19</f>
        <v>393.15972222222217</v>
      </c>
      <c r="J59" s="9">
        <f>J20</f>
        <v>395.86805555555554</v>
      </c>
      <c r="K59" s="9">
        <f>J21</f>
        <v>398.57638888888891</v>
      </c>
      <c r="L59" s="9">
        <f>J22</f>
        <v>401.28472222222229</v>
      </c>
      <c r="M59" s="9">
        <f>J23</f>
        <v>403.99305555555566</v>
      </c>
      <c r="N59" s="9">
        <f>J24</f>
        <v>406.70138888888903</v>
      </c>
      <c r="O59" s="9">
        <f>J25</f>
        <v>409.4097222222224</v>
      </c>
      <c r="P59" s="9">
        <f>J26</f>
        <v>412.11805555555577</v>
      </c>
    </row>
    <row r="60" spans="1:16" x14ac:dyDescent="0.25">
      <c r="D60" t="s">
        <v>57</v>
      </c>
      <c r="E60" s="9">
        <f>J27</f>
        <v>414.82638888888914</v>
      </c>
      <c r="F60" s="9">
        <f>J28</f>
        <v>417.53472222222251</v>
      </c>
      <c r="G60" s="9">
        <f>J29</f>
        <v>420.24305555555588</v>
      </c>
      <c r="H60" s="9">
        <f>J30</f>
        <v>422.95138888888926</v>
      </c>
      <c r="I60" s="9">
        <f>J31</f>
        <v>425.65972222222263</v>
      </c>
      <c r="J60" s="9">
        <f>J32</f>
        <v>428.368055555556</v>
      </c>
      <c r="K60" s="9">
        <f>J33</f>
        <v>431.07638888888937</v>
      </c>
      <c r="L60" s="9">
        <f>J34</f>
        <v>433.78472222222274</v>
      </c>
      <c r="M60" s="9">
        <f>J35</f>
        <v>436.49305555555611</v>
      </c>
      <c r="N60" s="9">
        <f>J36</f>
        <v>439.20138888888948</v>
      </c>
      <c r="O60" s="9">
        <f>J37</f>
        <v>441.90972222222285</v>
      </c>
      <c r="P60" s="9">
        <f>J38</f>
        <v>444.61805555555623</v>
      </c>
    </row>
    <row r="61" spans="1:16" x14ac:dyDescent="0.25">
      <c r="D61" t="s">
        <v>58</v>
      </c>
      <c r="E61" s="9">
        <f>J39</f>
        <v>447.3263888888896</v>
      </c>
      <c r="F61" s="9">
        <f>J40</f>
        <v>450.03472222222297</v>
      </c>
      <c r="G61" s="9">
        <f>J41</f>
        <v>452.74305555555634</v>
      </c>
      <c r="H61" s="9">
        <f>J42</f>
        <v>455.45138888888971</v>
      </c>
      <c r="I61" s="9">
        <f>J43</f>
        <v>458.15972222222308</v>
      </c>
      <c r="J61" s="9">
        <f>J44</f>
        <v>460.86805555555645</v>
      </c>
      <c r="K61" s="9">
        <f>J45</f>
        <v>463.57638888888982</v>
      </c>
      <c r="L61" s="9">
        <f>J46</f>
        <v>466.28472222222319</v>
      </c>
      <c r="M61" s="9">
        <f>J47</f>
        <v>468.99305555555657</v>
      </c>
      <c r="N61" s="9">
        <f>J48</f>
        <v>471.70138888888994</v>
      </c>
      <c r="O61" s="9">
        <f>J49</f>
        <v>474.40972222222331</v>
      </c>
      <c r="P61" s="9">
        <f>J50</f>
        <v>477.11805555555668</v>
      </c>
    </row>
    <row r="62" spans="1:16" x14ac:dyDescent="0.25">
      <c r="D62" t="s">
        <v>73</v>
      </c>
      <c r="E62" s="32">
        <f>P61+$M$11</f>
        <v>480.1540915915927</v>
      </c>
      <c r="F62" s="32">
        <f>E62+$M$11</f>
        <v>483.19012762762873</v>
      </c>
      <c r="G62" s="32">
        <f t="shared" ref="G62:P62" si="13">F62+$M$11</f>
        <v>486.22616366366475</v>
      </c>
      <c r="H62" s="32">
        <f t="shared" si="13"/>
        <v>489.26219969970077</v>
      </c>
      <c r="I62" s="32">
        <f t="shared" si="13"/>
        <v>492.2982357357368</v>
      </c>
      <c r="J62" s="32">
        <f t="shared" si="13"/>
        <v>495.33427177177282</v>
      </c>
      <c r="K62" s="32">
        <f t="shared" si="13"/>
        <v>498.37030780780884</v>
      </c>
      <c r="L62" s="32">
        <f t="shared" si="13"/>
        <v>501.40634384384487</v>
      </c>
      <c r="M62" s="32">
        <f t="shared" si="13"/>
        <v>504.44237987988089</v>
      </c>
      <c r="N62" s="32">
        <f t="shared" si="13"/>
        <v>507.47841591591691</v>
      </c>
      <c r="O62" s="32">
        <f t="shared" si="13"/>
        <v>510.51445195195294</v>
      </c>
      <c r="P62" s="32">
        <f t="shared" si="13"/>
        <v>513.55048798798896</v>
      </c>
    </row>
    <row r="64" spans="1:16" x14ac:dyDescent="0.25">
      <c r="D64" t="s">
        <v>77</v>
      </c>
      <c r="E64" t="s">
        <v>60</v>
      </c>
      <c r="F64" t="s">
        <v>61</v>
      </c>
      <c r="G64" t="s">
        <v>62</v>
      </c>
      <c r="H64" t="s">
        <v>63</v>
      </c>
      <c r="I64" t="s">
        <v>64</v>
      </c>
      <c r="J64" t="s">
        <v>65</v>
      </c>
      <c r="K64" t="s">
        <v>66</v>
      </c>
      <c r="L64" t="s">
        <v>67</v>
      </c>
      <c r="M64" t="s">
        <v>68</v>
      </c>
      <c r="N64" t="s">
        <v>69</v>
      </c>
      <c r="O64" t="s">
        <v>70</v>
      </c>
      <c r="P64" t="s">
        <v>71</v>
      </c>
    </row>
    <row r="65" spans="4:16" x14ac:dyDescent="0.25">
      <c r="D65" t="s">
        <v>56</v>
      </c>
      <c r="E65" s="9">
        <f>E53/E59</f>
        <v>1.1770048133684503</v>
      </c>
      <c r="F65" s="9">
        <f t="shared" ref="F65:P65" si="14">F53/F59</f>
        <v>1.0648390296690418</v>
      </c>
      <c r="G65" s="9">
        <f t="shared" si="14"/>
        <v>1.0058207217694997</v>
      </c>
      <c r="H65" s="9">
        <f t="shared" si="14"/>
        <v>0.92200978212538931</v>
      </c>
      <c r="I65" s="26">
        <f t="shared" si="14"/>
        <v>0.89022343901792822</v>
      </c>
      <c r="J65" s="9">
        <f t="shared" si="14"/>
        <v>0.80835014472414701</v>
      </c>
      <c r="K65" s="9">
        <f t="shared" si="14"/>
        <v>0.853035978743793</v>
      </c>
      <c r="L65" s="9">
        <f t="shared" si="14"/>
        <v>0.89711862940209386</v>
      </c>
      <c r="M65" s="9">
        <f t="shared" si="14"/>
        <v>0.99011602922217423</v>
      </c>
      <c r="N65" s="9">
        <f t="shared" si="14"/>
        <v>1.057286775377785</v>
      </c>
      <c r="O65" s="9">
        <f t="shared" si="14"/>
        <v>1.1235688236790768</v>
      </c>
      <c r="P65" s="9">
        <f t="shared" si="14"/>
        <v>1.2132445867385619</v>
      </c>
    </row>
    <row r="66" spans="4:16" x14ac:dyDescent="0.25">
      <c r="D66" t="s">
        <v>57</v>
      </c>
      <c r="E66" s="9">
        <f t="shared" ref="E66:P66" si="15">E54/E60</f>
        <v>1.181217041935213</v>
      </c>
      <c r="F66" s="9">
        <f t="shared" si="15"/>
        <v>1.0538045738045732</v>
      </c>
      <c r="G66" s="9">
        <f t="shared" si="15"/>
        <v>1.023217384119639</v>
      </c>
      <c r="H66" s="9">
        <f t="shared" si="15"/>
        <v>0.92209178228388389</v>
      </c>
      <c r="I66" s="9">
        <f t="shared" si="15"/>
        <v>0.84574598254343669</v>
      </c>
      <c r="J66" s="9">
        <f t="shared" si="15"/>
        <v>0.81705438923563178</v>
      </c>
      <c r="K66" s="9">
        <f t="shared" si="15"/>
        <v>0.85831655255738926</v>
      </c>
      <c r="L66" s="9">
        <f t="shared" si="15"/>
        <v>0.89906347554630484</v>
      </c>
      <c r="M66" s="9">
        <f t="shared" si="15"/>
        <v>0.96221462095298582</v>
      </c>
      <c r="N66" s="9">
        <f t="shared" si="15"/>
        <v>1.0473555221756647</v>
      </c>
      <c r="O66" s="9">
        <f t="shared" si="15"/>
        <v>1.1314528168460736</v>
      </c>
      <c r="P66" s="9">
        <f t="shared" si="15"/>
        <v>1.2370167903162808</v>
      </c>
    </row>
    <row r="67" spans="4:16" x14ac:dyDescent="0.25">
      <c r="D67" t="s">
        <v>58</v>
      </c>
      <c r="E67" s="9">
        <f t="shared" ref="E67:P67" si="16">E55/E61</f>
        <v>1.1848172009625069</v>
      </c>
      <c r="F67" s="9">
        <f t="shared" si="16"/>
        <v>1.066584368490084</v>
      </c>
      <c r="G67" s="9">
        <f t="shared" si="16"/>
        <v>1.0381164199708548</v>
      </c>
      <c r="H67" s="9">
        <f t="shared" si="16"/>
        <v>0.94411831973774318</v>
      </c>
      <c r="I67" s="9">
        <f t="shared" si="16"/>
        <v>0.82940507768093819</v>
      </c>
      <c r="J67" s="9">
        <f t="shared" si="16"/>
        <v>0.80283281850372779</v>
      </c>
      <c r="K67" s="9">
        <f t="shared" si="16"/>
        <v>0.84128529698149779</v>
      </c>
      <c r="L67" s="9">
        <f t="shared" si="16"/>
        <v>0.90073721051455613</v>
      </c>
      <c r="M67" s="9">
        <f t="shared" si="16"/>
        <v>0.95950248019545215</v>
      </c>
      <c r="N67" s="9">
        <f t="shared" si="16"/>
        <v>1.0599926389400049</v>
      </c>
      <c r="O67" s="9">
        <f t="shared" si="16"/>
        <v>1.1171777794042279</v>
      </c>
      <c r="P67" s="9">
        <f t="shared" si="16"/>
        <v>1.2575503966232413</v>
      </c>
    </row>
    <row r="68" spans="4:16" x14ac:dyDescent="0.25">
      <c r="D68" t="s">
        <v>75</v>
      </c>
      <c r="E68" s="9">
        <f>MEDIAN(E65:E67)</f>
        <v>1.181217041935213</v>
      </c>
      <c r="F68" s="9">
        <f t="shared" ref="F68:P68" si="17">MEDIAN(F65:F67)</f>
        <v>1.0648390296690418</v>
      </c>
      <c r="G68" s="9">
        <f t="shared" si="17"/>
        <v>1.023217384119639</v>
      </c>
      <c r="H68" s="9">
        <f t="shared" si="17"/>
        <v>0.92209178228388389</v>
      </c>
      <c r="I68" s="9">
        <f t="shared" si="17"/>
        <v>0.84574598254343669</v>
      </c>
      <c r="J68" s="9">
        <f t="shared" si="17"/>
        <v>0.80835014472414701</v>
      </c>
      <c r="K68" s="9">
        <f t="shared" si="17"/>
        <v>0.853035978743793</v>
      </c>
      <c r="L68" s="9">
        <f t="shared" si="17"/>
        <v>0.89906347554630484</v>
      </c>
      <c r="M68" s="9">
        <f t="shared" si="17"/>
        <v>0.96221462095298582</v>
      </c>
      <c r="N68" s="9">
        <f t="shared" si="17"/>
        <v>1.057286775377785</v>
      </c>
      <c r="O68" s="9">
        <f t="shared" si="17"/>
        <v>1.1235688236790768</v>
      </c>
      <c r="P68" s="9">
        <f t="shared" si="17"/>
        <v>1.2370167903162808</v>
      </c>
    </row>
    <row r="69" spans="4:16" x14ac:dyDescent="0.25"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I70" s="1" t="s">
        <v>76</v>
      </c>
      <c r="J70" s="8">
        <f>I53-(I59*I68)</f>
        <v>17.486744432662078</v>
      </c>
    </row>
  </sheetData>
  <mergeCells count="1">
    <mergeCell ref="A1:N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" sqref="D5:O1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Calcul des valeurs dispersion</vt:lpstr>
      <vt:lpstr>Calcul droite d'ajustement</vt:lpstr>
      <vt:lpstr>Lissage exponenciel</vt:lpstr>
      <vt:lpstr>Modèle additif</vt:lpstr>
      <vt:lpstr>Modèle Multiplicatif</vt:lpstr>
      <vt:lpstr>Feuil1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CHEVALIER</dc:creator>
  <cp:lastModifiedBy>Emilie CHEVALIER</cp:lastModifiedBy>
  <dcterms:created xsi:type="dcterms:W3CDTF">2011-04-12T07:41:50Z</dcterms:created>
  <dcterms:modified xsi:type="dcterms:W3CDTF">2011-11-08T09:53:16Z</dcterms:modified>
</cp:coreProperties>
</file>